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L:\5000\5100\9_Projektų verčių skaičiavimai (JK)\Žiniaraščiai_Klasifikatorius\"/>
    </mc:Choice>
  </mc:AlternateContent>
  <xr:revisionPtr revIDLastSave="0" documentId="13_ncr:1_{4CFE65AA-78A7-4636-85EF-3F67C26B416F}" xr6:coauthVersionLast="47" xr6:coauthVersionMax="47" xr10:uidLastSave="{00000000-0000-0000-0000-000000000000}"/>
  <bookViews>
    <workbookView xWindow="-120" yWindow="-120" windowWidth="29040" windowHeight="15720" xr2:uid="{00000000-000D-0000-FFFF-FFFF00000000}"/>
  </bookViews>
  <sheets>
    <sheet name="110 kV Žiniaraštis Rangovui"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vnt.'!$A$4:$E$236</definedName>
    <definedName name="_xlnm.Print_Area" localSheetId="2">'Turto grupės, IMT vnt.'!$A$4:$E$236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vnt.'!$A$4:$E$236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vnt.'!$A$4:$E$236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4" i="17" l="1"/>
  <c r="F144" i="17"/>
  <c r="E142" i="17"/>
  <c r="F142" i="17"/>
  <c r="E139" i="17"/>
  <c r="F139" i="17"/>
  <c r="E134" i="17"/>
  <c r="F134" i="17"/>
  <c r="E130" i="17"/>
  <c r="F130" i="17"/>
  <c r="E128" i="17"/>
  <c r="F128" i="17"/>
  <c r="F124" i="17" s="1"/>
  <c r="E125" i="17"/>
  <c r="E124" i="17" s="1"/>
  <c r="F125" i="17"/>
  <c r="E122" i="17"/>
  <c r="F122" i="17"/>
  <c r="E119" i="17"/>
  <c r="F119" i="17"/>
  <c r="E117" i="17"/>
  <c r="F117" i="17"/>
  <c r="E115" i="17"/>
  <c r="F115" i="17"/>
  <c r="E97" i="17"/>
  <c r="F97" i="17"/>
  <c r="E92" i="17"/>
  <c r="F92" i="17"/>
  <c r="E83" i="17"/>
  <c r="F83" i="17"/>
  <c r="E54" i="17"/>
  <c r="F54" i="17"/>
  <c r="E33" i="17"/>
  <c r="F33" i="17"/>
  <c r="E30" i="17"/>
  <c r="F30" i="17"/>
  <c r="E27" i="17"/>
  <c r="F27" i="17"/>
  <c r="E25" i="17"/>
  <c r="F25" i="17"/>
  <c r="E22" i="17"/>
  <c r="F22" i="17"/>
  <c r="E19" i="17"/>
  <c r="F19" i="17"/>
  <c r="E17" i="17"/>
  <c r="F17" i="17"/>
  <c r="E12" i="17"/>
  <c r="F12" i="17"/>
  <c r="D12" i="17"/>
  <c r="G146" i="17"/>
  <c r="G147" i="17"/>
  <c r="G148" i="17"/>
  <c r="G149" i="17"/>
  <c r="G150" i="17"/>
  <c r="G145" i="17"/>
  <c r="G143" i="17"/>
  <c r="G142" i="17" s="1"/>
  <c r="G141" i="17"/>
  <c r="G140" i="17"/>
  <c r="G139" i="17" s="1"/>
  <c r="G136" i="17"/>
  <c r="G137" i="17"/>
  <c r="G138" i="17"/>
  <c r="G135" i="17"/>
  <c r="G132" i="17"/>
  <c r="G131" i="17"/>
  <c r="G130" i="17" s="1"/>
  <c r="G129" i="17"/>
  <c r="G128" i="17" s="1"/>
  <c r="G127" i="17"/>
  <c r="G126" i="17"/>
  <c r="G123" i="17"/>
  <c r="G122" i="17" s="1"/>
  <c r="G121" i="17"/>
  <c r="G120" i="17"/>
  <c r="G119" i="17" s="1"/>
  <c r="G118" i="17"/>
  <c r="G117" i="17" s="1"/>
  <c r="G116" i="17"/>
  <c r="G115" i="17" s="1"/>
  <c r="G99" i="17"/>
  <c r="G100" i="17"/>
  <c r="G101" i="17"/>
  <c r="G102" i="17"/>
  <c r="G103" i="17"/>
  <c r="G104" i="17"/>
  <c r="G105" i="17"/>
  <c r="G106" i="17"/>
  <c r="G107" i="17"/>
  <c r="G108" i="17"/>
  <c r="G109" i="17"/>
  <c r="G110" i="17"/>
  <c r="G111" i="17"/>
  <c r="G112" i="17"/>
  <c r="G113" i="17"/>
  <c r="G114" i="17"/>
  <c r="G98" i="17"/>
  <c r="G94" i="17"/>
  <c r="G95" i="17"/>
  <c r="G93" i="17"/>
  <c r="G92" i="17" s="1"/>
  <c r="G85" i="17"/>
  <c r="G86" i="17"/>
  <c r="G87" i="17"/>
  <c r="G88" i="17"/>
  <c r="G89" i="17"/>
  <c r="G90" i="17"/>
  <c r="G91" i="17"/>
  <c r="G84"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55" i="17"/>
  <c r="G35" i="17"/>
  <c r="G36" i="17"/>
  <c r="G37" i="17"/>
  <c r="G38" i="17"/>
  <c r="G39" i="17"/>
  <c r="G40" i="17"/>
  <c r="G41" i="17"/>
  <c r="G42" i="17"/>
  <c r="G43" i="17"/>
  <c r="G44" i="17"/>
  <c r="G45" i="17"/>
  <c r="G46" i="17"/>
  <c r="G47" i="17"/>
  <c r="G48" i="17"/>
  <c r="G49" i="17"/>
  <c r="G50" i="17"/>
  <c r="G51" i="17"/>
  <c r="G52" i="17"/>
  <c r="G53" i="17"/>
  <c r="G34" i="17"/>
  <c r="G31" i="17"/>
  <c r="G30" i="17" s="1"/>
  <c r="G29" i="17"/>
  <c r="G28" i="17"/>
  <c r="G26" i="17"/>
  <c r="G25" i="17" s="1"/>
  <c r="G24" i="17"/>
  <c r="G23" i="17"/>
  <c r="G20" i="17"/>
  <c r="G19" i="17" s="1"/>
  <c r="G18" i="17"/>
  <c r="G17" i="17" s="1"/>
  <c r="G14" i="17"/>
  <c r="G15" i="17"/>
  <c r="G16" i="17"/>
  <c r="G13" i="17"/>
  <c r="G27" i="17" l="1"/>
  <c r="G33" i="17"/>
  <c r="G32" i="17" s="1"/>
  <c r="G134" i="17"/>
  <c r="G133" i="17" s="1"/>
  <c r="G54" i="17"/>
  <c r="G97" i="17"/>
  <c r="G83" i="17"/>
  <c r="G22" i="17"/>
  <c r="E96" i="17"/>
  <c r="G144" i="17"/>
  <c r="G125" i="17"/>
  <c r="F133" i="17"/>
  <c r="E133" i="17"/>
  <c r="G124" i="17"/>
  <c r="F96" i="17"/>
  <c r="E32" i="17"/>
  <c r="F21" i="17"/>
  <c r="E21" i="17"/>
  <c r="G12" i="17"/>
  <c r="G96" i="17"/>
  <c r="F32" i="17"/>
  <c r="G21" i="17"/>
  <c r="D33" i="17"/>
  <c r="E151" i="17" l="1"/>
  <c r="F151" i="17"/>
  <c r="G151" i="17"/>
  <c r="F152" i="17" l="1"/>
  <c r="F153" i="17" s="1"/>
  <c r="D54" i="17" l="1"/>
  <c r="D144" i="17"/>
  <c r="D142" i="17"/>
  <c r="D139" i="17"/>
  <c r="D134" i="17"/>
  <c r="D128" i="17"/>
  <c r="D125" i="17"/>
  <c r="D122" i="17"/>
  <c r="D119" i="17"/>
  <c r="D117" i="17"/>
  <c r="D115" i="17"/>
  <c r="D97" i="17"/>
  <c r="D92" i="17"/>
  <c r="D83" i="17"/>
  <c r="D30" i="17"/>
  <c r="D27" i="17"/>
  <c r="D25" i="17"/>
  <c r="D22" i="17"/>
  <c r="D32" i="17" l="1"/>
  <c r="D96" i="17"/>
  <c r="D133" i="17"/>
  <c r="D21" i="17"/>
  <c r="D124" i="17"/>
  <c r="D130" i="17" l="1"/>
  <c r="D19" i="17"/>
  <c r="D17" i="17"/>
  <c r="D151" i="17" l="1"/>
  <c r="D152" i="17" l="1"/>
  <c r="D153" i="17" s="1"/>
  <c r="E152" i="17" l="1"/>
  <c r="E153" i="17" s="1"/>
  <c r="G152" i="17"/>
  <c r="G153" i="17" s="1"/>
</calcChain>
</file>

<file path=xl/sharedStrings.xml><?xml version="1.0" encoding="utf-8"?>
<sst xmlns="http://schemas.openxmlformats.org/spreadsheetml/2006/main" count="639" uniqueCount="538">
  <si>
    <t>IMT turto grupes pavadinimas</t>
  </si>
  <si>
    <t>1.1</t>
  </si>
  <si>
    <t>1.2</t>
  </si>
  <si>
    <t>Inžineriniai tyrinėjimai</t>
  </si>
  <si>
    <t>1.3</t>
  </si>
  <si>
    <t>Projekto vykdymo priežiūra</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</si>
  <si>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</si>
  <si>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</si>
  <si>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</si>
  <si>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</si>
  <si>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</si>
  <si>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</si>
  <si>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</si>
  <si>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</si>
  <si>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</si>
  <si>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</si>
  <si>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</si>
  <si>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</si>
  <si>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</si>
  <si>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</si>
  <si>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</si>
  <si>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</si>
  <si>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</si>
  <si>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</si>
  <si>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</si>
  <si>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</si>
  <si>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</si>
  <si>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</si>
  <si>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</si>
  <si>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</si>
  <si>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</si>
  <si>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</si>
  <si>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</si>
  <si>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</si>
  <si>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</si>
  <si>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</si>
  <si>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</si>
  <si>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</si>
  <si>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</si>
  <si>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</si>
  <si>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</si>
  <si>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</si>
  <si>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</si>
  <si>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</si>
  <si>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</si>
  <si>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</si>
  <si>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</si>
  <si>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</si>
  <si>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</si>
  <si>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</si>
  <si>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</si>
  <si>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</si>
  <si>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</si>
  <si>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</si>
  <si>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</si>
  <si>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</si>
  <si>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</si>
  <si>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</si>
  <si>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</si>
  <si>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</si>
  <si>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</si>
  <si>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</si>
  <si>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</si>
  <si>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</si>
  <si>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</si>
  <si>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</si>
  <si>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</si>
  <si>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</si>
  <si>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</si>
  <si>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</si>
  <si>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</si>
  <si>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</si>
  <si>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</si>
  <si>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</si>
  <si>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</si>
  <si>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</si>
  <si>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</si>
  <si>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</si>
  <si>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</si>
  <si>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</si>
  <si>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</si>
  <si>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</si>
  <si>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Projektiniai pasiūlymai</t>
  </si>
  <si>
    <t>Techninis darbo projektas</t>
  </si>
  <si>
    <t>Šynolaidžių laikančios konstrukcijos su montavimo darbais</t>
  </si>
  <si>
    <t>Mano vnt.</t>
  </si>
  <si>
    <t>3f kompl.</t>
  </si>
  <si>
    <t>m2</t>
  </si>
  <si>
    <t>m</t>
  </si>
  <si>
    <t>m3</t>
  </si>
  <si>
    <t>Eil.Nr.</t>
  </si>
  <si>
    <t>Turto grupės finansinėse ataskaitose</t>
  </si>
  <si>
    <t>Ilgalaikio turto grupės kodas</t>
  </si>
  <si>
    <t>Turto grupės aprašymas</t>
  </si>
  <si>
    <t>Standartinis turto vieneto, kuriam suteikiamas inventorinis numeris, pavadinimas</t>
  </si>
  <si>
    <t>I.</t>
  </si>
  <si>
    <t>I.1</t>
  </si>
  <si>
    <t>Patentai ir licencijos</t>
  </si>
  <si>
    <t>Programinės įrangos licencijos</t>
  </si>
  <si>
    <t>Licencija</t>
  </si>
  <si>
    <t>I.2</t>
  </si>
  <si>
    <t>Programinė įranga</t>
  </si>
  <si>
    <t>Programinės įrangos paketas</t>
  </si>
  <si>
    <t>I.3</t>
  </si>
  <si>
    <t>Kitas nematerialusis turtas</t>
  </si>
  <si>
    <t xml:space="preserve">Techninis projektas
</t>
  </si>
  <si>
    <t>Darbų vykdymo technologinis projektas</t>
  </si>
  <si>
    <t>Sprendinių sąvadas</t>
  </si>
  <si>
    <t>Tinklalapis</t>
  </si>
  <si>
    <t>I.4</t>
  </si>
  <si>
    <t>Prestižas</t>
  </si>
  <si>
    <t>II.</t>
  </si>
  <si>
    <t>II.1</t>
  </si>
  <si>
    <t>Žemė</t>
  </si>
  <si>
    <t>II.1.1</t>
  </si>
  <si>
    <t>Žemės sklypai</t>
  </si>
  <si>
    <t>Žemės sklypas</t>
  </si>
  <si>
    <t>II.2.</t>
  </si>
  <si>
    <t>II.2.1</t>
  </si>
  <si>
    <t>Sistemos valdymo pastatas</t>
  </si>
  <si>
    <t>Technologinis pastatas</t>
  </si>
  <si>
    <t>Srovės keitiklio valdymo pastatas</t>
  </si>
  <si>
    <t>Srovės keitiklio ventilių pastatas</t>
  </si>
  <si>
    <t>Slėptuvė</t>
  </si>
  <si>
    <t>Sinchroninio kompensatoriaus pastatas</t>
  </si>
  <si>
    <t>Stacionarus sandėlis</t>
  </si>
  <si>
    <t>II.2.2</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</si>
  <si>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</si>
  <si>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</si>
  <si>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</si>
  <si>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</si>
  <si>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</si>
  <si>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</si>
  <si>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</si>
  <si>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</si>
  <si>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</si>
  <si>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</si>
  <si>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</si>
  <si>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</si>
  <si>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</si>
  <si>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</si>
  <si>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</si>
  <si>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</si>
  <si>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</si>
  <si>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</si>
  <si>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</si>
  <si>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</si>
  <si>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</si>
  <si>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</si>
  <si>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</si>
  <si>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</si>
  <si>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</si>
  <si>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</si>
  <si>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</si>
  <si>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</si>
  <si>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</si>
  <si>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</si>
  <si>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</si>
  <si>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</si>
  <si>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</si>
  <si>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</si>
  <si>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</si>
  <si>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</si>
  <si>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</si>
  <si>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Laikinas sandėlis</t>
  </si>
  <si>
    <t>Stoginė</t>
  </si>
  <si>
    <t>II.4.</t>
  </si>
  <si>
    <t>II.4.1</t>
  </si>
  <si>
    <t>Oro linija tarp 330-400 kv transformatorių pastočių su atšaka (iki 4 atramų) arba be jos, įskaitant metalines tarpines ir kampines atramas</t>
  </si>
  <si>
    <t xml:space="preserve">Oro linija </t>
  </si>
  <si>
    <t xml:space="preserve">Atšaka </t>
  </si>
  <si>
    <t>Oro linija (su oro kabelių ruožais) iš 35- 330 kv transformatorių pastotės ar 10 kv skirstomojo punkto iki elektros energijos tiekimo normaliųjų nutraukimų</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</si>
  <si>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</si>
  <si>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</si>
  <si>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</si>
  <si>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</si>
  <si>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</si>
  <si>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</si>
  <si>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</si>
  <si>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</si>
  <si>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</si>
  <si>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</si>
  <si>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</si>
  <si>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</si>
  <si>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</si>
  <si>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</si>
  <si>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</si>
  <si>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</si>
  <si>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</si>
  <si>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</si>
  <si>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</si>
  <si>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</si>
  <si>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</si>
  <si>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</si>
  <si>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</si>
  <si>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</si>
  <si>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</si>
  <si>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</si>
  <si>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</si>
  <si>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</si>
  <si>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</si>
  <si>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</si>
  <si>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</si>
  <si>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</si>
  <si>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</si>
  <si>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</si>
  <si>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</si>
  <si>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</si>
  <si>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</si>
  <si>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</si>
  <si>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</si>
  <si>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</si>
  <si>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</si>
  <si>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</si>
  <si>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</si>
  <si>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</si>
  <si>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</si>
  <si>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</si>
  <si>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</si>
  <si>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</si>
  <si>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</si>
  <si>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</si>
  <si>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</si>
  <si>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</si>
  <si>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</si>
  <si>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</si>
  <si>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</si>
  <si>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</si>
  <si>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</si>
  <si>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</si>
  <si>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</si>
  <si>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</si>
  <si>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</si>
  <si>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</si>
  <si>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</si>
  <si>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</si>
  <si>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</si>
  <si>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</si>
  <si>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</si>
  <si>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</si>
  <si>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</si>
  <si>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</si>
  <si>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</si>
  <si>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</si>
  <si>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</si>
  <si>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</si>
  <si>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</si>
  <si>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</si>
  <si>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</si>
  <si>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</si>
  <si>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</si>
  <si>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</si>
  <si>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</si>
  <si>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</si>
  <si>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</si>
  <si>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</si>
  <si>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</si>
  <si>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</si>
  <si>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</si>
  <si>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</si>
  <si>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</si>
  <si>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</si>
  <si>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</si>
  <si>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</si>
  <si>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</si>
  <si>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</si>
  <si>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</si>
  <si>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</si>
  <si>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</si>
  <si>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</si>
  <si>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</si>
  <si>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</si>
  <si>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</si>
  <si>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</si>
  <si>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</si>
  <si>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</si>
  <si>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</si>
  <si>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</si>
  <si>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</si>
  <si>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</si>
  <si>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</si>
  <si>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</si>
  <si>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</si>
  <si>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</si>
  <si>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</si>
  <si>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</si>
  <si>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</si>
  <si>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</si>
  <si>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</si>
  <si>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</si>
  <si>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</si>
  <si>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</si>
  <si>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</si>
  <si>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</si>
  <si>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</si>
  <si>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</si>
  <si>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</si>
  <si>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</si>
  <si>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</si>
  <si>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</si>
  <si>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</si>
  <si>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</si>
  <si>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</si>
  <si>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</si>
  <si>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</si>
  <si>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</si>
  <si>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</si>
  <si>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</si>
  <si>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</si>
  <si>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</si>
  <si>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</si>
  <si>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</si>
  <si>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</si>
  <si>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</si>
  <si>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</si>
  <si>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</si>
  <si>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</si>
  <si>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</si>
  <si>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</si>
  <si>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</si>
  <si>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</si>
  <si>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</si>
  <si>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</si>
  <si>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</si>
  <si>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</si>
  <si>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</si>
  <si>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</si>
  <si>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</si>
  <si>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</si>
  <si>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</si>
  <si>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</si>
  <si>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</si>
  <si>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</si>
  <si>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</si>
  <si>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</si>
  <si>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</si>
  <si>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</si>
  <si>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</si>
  <si>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</si>
  <si>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</si>
  <si>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Kitas materialus turtas</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</si>
  <si>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</si>
  <si>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</si>
  <si>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</si>
  <si>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</si>
  <si>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</si>
  <si>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</si>
  <si>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</si>
  <si>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</si>
  <si>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</si>
  <si>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</si>
  <si>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</si>
  <si>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</si>
  <si>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</si>
  <si>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</si>
  <si>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</si>
  <si>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</si>
  <si>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</si>
  <si>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</si>
  <si>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</si>
  <si>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</si>
  <si>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</si>
  <si>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</si>
  <si>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</si>
  <si>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</si>
  <si>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</si>
  <si>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</si>
  <si>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</si>
  <si>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</si>
  <si>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</si>
  <si>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</si>
  <si>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</si>
  <si>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</si>
  <si>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</si>
  <si>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</si>
  <si>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</si>
  <si>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</si>
  <si>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</si>
  <si>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</si>
  <si>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</si>
  <si>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</si>
  <si>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</si>
  <si>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</si>
  <si>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</si>
  <si>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</si>
  <si>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</si>
  <si>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</si>
  <si>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</si>
  <si>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</si>
  <si>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</si>
  <si>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</si>
  <si>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</si>
  <si>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</si>
  <si>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</si>
  <si>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</si>
  <si>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</si>
  <si>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</si>
  <si>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</si>
  <si>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</si>
  <si>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</si>
  <si>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</si>
  <si>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</si>
  <si>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</si>
  <si>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</si>
  <si>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</si>
  <si>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</si>
  <si>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</si>
  <si>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</si>
  <si>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</si>
  <si>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</si>
  <si>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</si>
  <si>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</si>
  <si>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</si>
  <si>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</si>
  <si>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</si>
  <si>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</si>
  <si>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</si>
  <si>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</si>
  <si>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</si>
  <si>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</si>
  <si>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</si>
  <si>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</si>
  <si>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</si>
  <si>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</si>
  <si>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</si>
  <si>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</si>
  <si>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</si>
  <si>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</si>
  <si>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</si>
  <si>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</si>
  <si>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</si>
  <si>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</si>
  <si>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</si>
  <si>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</si>
  <si>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</si>
  <si>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</si>
  <si>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</si>
  <si>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</si>
  <si>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</si>
  <si>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</si>
  <si>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</si>
  <si>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</si>
  <si>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</si>
  <si>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</si>
  <si>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</si>
  <si>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</si>
  <si>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</si>
  <si>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</si>
  <si>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</si>
  <si>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</si>
  <si>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</si>
  <si>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</si>
  <si>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</si>
  <si>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</si>
  <si>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</si>
  <si>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</si>
  <si>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</si>
  <si>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</si>
  <si>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</si>
  <si>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</si>
  <si>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</si>
  <si>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</si>
  <si>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</si>
  <si>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</si>
  <si>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</si>
  <si>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</si>
  <si>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</si>
  <si>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</si>
  <si>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</si>
  <si>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</si>
  <si>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</si>
  <si>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</si>
  <si>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</si>
  <si>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</si>
  <si>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</si>
  <si>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</si>
  <si>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</si>
  <si>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</si>
  <si>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</si>
  <si>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</si>
  <si>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</si>
  <si>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</si>
  <si>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</si>
  <si>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</si>
  <si>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</si>
  <si>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</si>
  <si>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</si>
  <si>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</si>
  <si>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</si>
  <si>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</si>
  <si>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</si>
  <si>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</si>
  <si>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Įrenginių ir jų laikančių konstrukcijų  demontavimo ir utilizavimo darbai</t>
  </si>
  <si>
    <t>110 kV jungtuvas su SF6 dujomis su montavimo/bandymo/matavimo darbais</t>
  </si>
  <si>
    <t>110 kV dviejų grandžių kabelio demontavimo darbai</t>
  </si>
  <si>
    <t>110 kV vienos grandies kabelio demontavimo darbai</t>
  </si>
  <si>
    <t>Šviesolaidinio ryšio linijos demontavimo darbai</t>
  </si>
  <si>
    <t>Kaina iš viso, EUR be PVM</t>
  </si>
  <si>
    <t>Pasiūlymo kaina be PVM, EUR</t>
  </si>
  <si>
    <t>PVM suma, EUR</t>
  </si>
  <si>
    <t>Pasiūlymo kaina su PVM, EUR</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</si>
  <si>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</si>
  <si>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</si>
  <si>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</si>
  <si>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</si>
  <si>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t</t>
  </si>
  <si>
    <t>Darbo užmokestis ir pridėtinės išlaidos, EUR be PVM</t>
  </si>
  <si>
    <t>Mašinų ir mechanizmų darbas, EUR be PVM</t>
  </si>
  <si>
    <t>Medžiagos ir gaminiai, EUR be PVM</t>
  </si>
  <si>
    <t>Turto grupių ir turto vienetų klasifikatorius</t>
  </si>
  <si>
    <t>bei Ilgalaikio materialiojo ir nematerialiojo turto nusidėvėjimo (amortizacijos) normatyvai (tiesinis metodas) taikomi nuo 2025-01-01</t>
  </si>
  <si>
    <t>Tipiniai techniniai projektai, darbo projektai, projektiniai pasiūlymai, techniniai darbo projektai, darbų vykdymo technologiniai projektai, darbų vykdymo technologinės kortos, sprendinių sąvadai</t>
  </si>
  <si>
    <t>Techniniai darbo projektai</t>
  </si>
  <si>
    <t>Darbų vykdymo technologinės kortos</t>
  </si>
  <si>
    <t xml:space="preserve">Vieno ir daugiau aukštų gamybiniai- technologiniai pastatai su vidaus inžinieriniais tinklais, įskaitant 330 ar 400 kv pastotėse esantys gamybiniai-technologiniai pastatai, Sinchroninių kompensatorių pastatai, avarinio rezervo įrenginių ir medžiagų sandėliai,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</si>
  <si>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pastotės, skirstyklos pastato viduje sumontuota įvairi funkcinės paskirties įranga (pvz.: RAA, savų reikmių,TSPĮ), tai -  pastotės valdymo punktas </t>
  </si>
  <si>
    <t xml:space="preserve">Vidaus kelias
</t>
  </si>
  <si>
    <t>Aikštelė</t>
  </si>
  <si>
    <t>Privažiavimo kelias</t>
  </si>
  <si>
    <t>Metalinės ir gelžbetoninės stacionarios  tvoros, (įskaitant vartus, vartelius), antitaraniniai vartai</t>
  </si>
  <si>
    <t xml:space="preserve">Tvora gelžbetoninė
</t>
  </si>
  <si>
    <t>Tvora metalinė</t>
  </si>
  <si>
    <t>Antitaraniniai vartai</t>
  </si>
  <si>
    <t>Įvairių medžiagų ir konstrukcijų, įskaitant žaliosios augmenijos, triukšmo slopinimo užtvarai</t>
  </si>
  <si>
    <t>Triukšmo slopinimo užtvaras</t>
  </si>
  <si>
    <t>Įvairių medžiagų ir konstrukcijų statiniai, įskaitant žemės pylimus, griovius atliekančius fizinės saugos funkciją</t>
  </si>
  <si>
    <t>Fizinės saugos užtvaras</t>
  </si>
  <si>
    <t>Laikinas sandėlis, oro linijų laikinų atramų sistemos (ERS), stoginė, mobilus apsaugos postas, metaliniai, gelžbetoniniai, užpildomi mobilūs užtvarai (komplektai, blokai, kelio plokštės, konstrukcijos)</t>
  </si>
  <si>
    <t>Mobilus apsaugos postas</t>
  </si>
  <si>
    <t>Laikinų atramų sistema</t>
  </si>
  <si>
    <t>Gelžbetoninių blokų užtvaras</t>
  </si>
  <si>
    <t>Hesco užtvaras</t>
  </si>
  <si>
    <t>Laikinas kelias</t>
  </si>
  <si>
    <t>Mobili tvora</t>
  </si>
  <si>
    <t>Oro linija tarp 110 kv transformatorių pastočių su atšaka (iki 4 atramų) arba be jos, įskaitant metalines tarpines ir kampines atramas</t>
  </si>
  <si>
    <t>Oro linija nuo tranzitinės oro linijos iki transformatorių pastotės (daugiau nei 4 atramos), įskaitant metalines tarpines ir kampines atramas</t>
  </si>
  <si>
    <t>Automobilinis bokštas</t>
  </si>
  <si>
    <r>
      <t xml:space="preserve">Rangovas, pildydamas darbų žiniaraštį, privalo: </t>
    </r>
    <r>
      <rPr>
        <sz val="11"/>
        <color theme="1"/>
        <rFont val="Calibri"/>
        <family val="2"/>
        <scheme val="minor"/>
      </rPr>
      <t xml:space="preserve">
1. Jei, remiantis technine užduotimi, projektiniais pasiūlymais ir techniniu darbo projektu, tam tikrų medžiagų, gaminių ar darbų, nurodytų darbų žiniaraštyje, nereikia, atitinkamoje eilutėje būtina įrašyti „0,00 Eur“.
2. Įsivertinti ir užtikrinti, kad darbų žiniaraštyje nurodytos kainos apimtų visus techninėje užduotyje, projektiniuose pasiūlymuose ir techniniame darbo projekte nurodytus darbus, medžiagas bei gaminius, kad būtų užtikrintas tinkamas Darbų įgyvendinimas be papildomų darbų ir/ar paslaugų įtraukimo.
Pažymima, kad darbų žiniaraštyje pateiktos eilutės turi būti užpildytos teisingai, laikantis pateiktų reikalavimų.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</si>
</sst>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29"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family val="2"/>
    </font>
    <font>
      <sz val="8"/>
      <name val="Trebuchet MS"/>
      <family val="2"/>
    </font>
    <font>
      <sz val="8"/>
      <color rgb="FFFF0000"/>
      <name val="Arial"/>
      <family val="2"/>
      <charset val="186"/>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
      <left style="thin">
        <color theme="4"/>
      </left>
      <right/>
      <top/>
      <bottom/>
      <diagonal/>
    </border>
  </borders>
  <cellStyleXfs count="9">
    <xf numFmtId="0" fontId="0" fillId="0" borderId="0"/>
    <xf numFmtId="0" fontId="5" fillId="0" borderId="0"/>
    <xf numFmtId="0" fontId="9" fillId="0" borderId="0"/>
    <xf numFmtId="0" fontId="5" fillId="0" borderId="0"/>
    <xf numFmtId="0" fontId="16" fillId="0" borderId="7" applyNumberFormat="0" applyFill="0" applyAlignment="0" applyProtection="0"/>
    <xf numFmtId="0" fontId="13" fillId="7" borderId="0" applyNumberFormat="0" applyBorder="0" applyAlignment="0" applyProtection="0"/>
    <xf numFmtId="164" fontId="17" fillId="6" borderId="8" applyAlignment="0">
      <alignment horizontal="center" vertical="center" wrapText="1"/>
    </xf>
    <xf numFmtId="0" fontId="17" fillId="8" borderId="0" applyNumberFormat="0" applyBorder="0" applyAlignment="0" applyProtection="0"/>
    <xf numFmtId="0" fontId="13" fillId="9" borderId="0" applyNumberFormat="0" applyBorder="0" applyAlignment="0" applyProtection="0"/>
  </cellStyleXfs>
  <cellXfs count="227">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7" fillId="0" borderId="0" xfId="0" applyFont="1" applyAlignment="1">
      <alignment horizontal="left" vertical="center"/>
    </xf>
    <xf numFmtId="49" fontId="1" fillId="0" borderId="4" xfId="0" applyNumberFormat="1" applyFont="1" applyBorder="1" applyAlignment="1">
      <alignment horizontal="left" vertical="center"/>
    </xf>
    <xf numFmtId="0" fontId="15" fillId="2" borderId="0" xfId="0" applyFont="1" applyFill="1" applyAlignment="1" applyProtection="1">
      <alignment horizontal="left" vertical="center"/>
      <protection locked="0"/>
    </xf>
    <xf numFmtId="0" fontId="15" fillId="0" borderId="0" xfId="0" applyFont="1" applyAlignment="1" applyProtection="1">
      <alignment horizontal="left" vertical="center"/>
      <protection locked="0"/>
    </xf>
    <xf numFmtId="0" fontId="15" fillId="2" borderId="0" xfId="0" applyFont="1" applyFill="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18" fillId="10" borderId="0" xfId="5" applyNumberFormat="1" applyFont="1" applyFill="1" applyBorder="1" applyAlignment="1" applyProtection="1">
      <alignment horizontal="right" vertical="center"/>
    </xf>
    <xf numFmtId="0" fontId="21" fillId="9" borderId="23" xfId="8" applyFont="1" applyBorder="1" applyAlignment="1" applyProtection="1">
      <alignment horizontal="center" vertical="center" wrapText="1"/>
    </xf>
    <xf numFmtId="0" fontId="21" fillId="9" borderId="14" xfId="8" applyFont="1" applyBorder="1" applyAlignment="1" applyProtection="1">
      <alignment horizontal="center" vertical="center"/>
    </xf>
    <xf numFmtId="0" fontId="21" fillId="9" borderId="14" xfId="8" applyFont="1" applyBorder="1" applyAlignment="1" applyProtection="1">
      <alignment horizontal="center" vertical="center" wrapText="1"/>
    </xf>
    <xf numFmtId="164" fontId="22" fillId="8" borderId="15" xfId="7" applyNumberFormat="1" applyFont="1" applyBorder="1" applyAlignment="1" applyProtection="1">
      <alignment horizontal="center" vertical="center" wrapText="1"/>
    </xf>
    <xf numFmtId="0" fontId="22" fillId="8" borderId="16" xfId="7" applyFont="1" applyBorder="1" applyAlignment="1" applyProtection="1">
      <alignment horizontal="left" vertical="center" wrapText="1"/>
    </xf>
    <xf numFmtId="165" fontId="17" fillId="8" borderId="17" xfId="7" applyNumberFormat="1" applyBorder="1" applyAlignment="1" applyProtection="1">
      <alignment horizontal="right" vertical="center" wrapText="1"/>
    </xf>
    <xf numFmtId="164" fontId="19" fillId="2" borderId="12" xfId="4" applyNumberFormat="1" applyFont="1" applyFill="1" applyBorder="1" applyAlignment="1" applyProtection="1">
      <alignment horizontal="center" vertical="center" wrapText="1"/>
    </xf>
    <xf numFmtId="0" fontId="20" fillId="2" borderId="12" xfId="4" applyFont="1" applyFill="1" applyBorder="1" applyAlignment="1" applyProtection="1">
      <alignment horizontal="left" vertical="center"/>
    </xf>
    <xf numFmtId="164" fontId="22" fillId="8" borderId="12" xfId="7" applyNumberFormat="1" applyFont="1" applyBorder="1" applyAlignment="1" applyProtection="1">
      <alignment horizontal="center" vertical="center" wrapText="1"/>
    </xf>
    <xf numFmtId="0" fontId="22" fillId="8" borderId="12" xfId="7" applyFont="1" applyBorder="1" applyAlignment="1" applyProtection="1">
      <alignment vertical="center" wrapText="1"/>
    </xf>
    <xf numFmtId="165" fontId="17" fillId="8" borderId="12" xfId="7" applyNumberFormat="1" applyBorder="1" applyAlignment="1" applyProtection="1">
      <alignment horizontal="right" vertical="center" wrapText="1"/>
    </xf>
    <xf numFmtId="0" fontId="19" fillId="2" borderId="12" xfId="4" applyFont="1" applyFill="1" applyBorder="1" applyAlignment="1" applyProtection="1">
      <alignment horizontal="left" vertical="center" wrapText="1"/>
    </xf>
    <xf numFmtId="0" fontId="22" fillId="8" borderId="12" xfId="7" applyFont="1" applyBorder="1" applyAlignment="1" applyProtection="1">
      <alignment horizontal="center" vertical="center"/>
    </xf>
    <xf numFmtId="0" fontId="22" fillId="8" borderId="12" xfId="7" applyFont="1" applyBorder="1" applyAlignment="1" applyProtection="1">
      <alignment horizontal="left" vertical="center"/>
    </xf>
    <xf numFmtId="164" fontId="20" fillId="2" borderId="12" xfId="4" applyNumberFormat="1" applyFont="1" applyFill="1" applyBorder="1" applyAlignment="1" applyProtection="1">
      <alignment horizontal="center" vertical="center"/>
    </xf>
    <xf numFmtId="164" fontId="22" fillId="11" borderId="12" xfId="7" applyNumberFormat="1" applyFont="1" applyFill="1" applyBorder="1" applyAlignment="1" applyProtection="1">
      <alignment horizontal="center" vertical="center" wrapText="1"/>
    </xf>
    <xf numFmtId="0" fontId="22" fillId="11" borderId="12" xfId="7" applyFont="1" applyFill="1" applyBorder="1" applyAlignment="1" applyProtection="1">
      <alignment horizontal="left" vertical="center"/>
    </xf>
    <xf numFmtId="0" fontId="20" fillId="2" borderId="12" xfId="4" applyFont="1" applyFill="1" applyBorder="1" applyAlignment="1" applyProtection="1">
      <alignment horizontal="left" vertical="center" wrapText="1"/>
    </xf>
    <xf numFmtId="164" fontId="20" fillId="2" borderId="12" xfId="4" applyNumberFormat="1" applyFont="1" applyFill="1" applyBorder="1" applyAlignment="1" applyProtection="1">
      <alignment horizontal="center" vertical="center" wrapText="1"/>
    </xf>
    <xf numFmtId="164" fontId="20" fillId="4" borderId="12" xfId="4" applyNumberFormat="1" applyFont="1" applyFill="1" applyBorder="1" applyAlignment="1" applyProtection="1">
      <alignment horizontal="center" vertical="center" wrapText="1"/>
    </xf>
    <xf numFmtId="0" fontId="20" fillId="0" borderId="12" xfId="4" applyFont="1" applyBorder="1" applyAlignment="1" applyProtection="1">
      <alignment horizontal="left" vertical="center" wrapText="1"/>
    </xf>
    <xf numFmtId="0" fontId="22" fillId="8" borderId="12" xfId="7" applyFont="1" applyBorder="1" applyAlignment="1" applyProtection="1">
      <alignment horizontal="center"/>
    </xf>
    <xf numFmtId="0" fontId="22" fillId="8" borderId="12" xfId="7" applyFont="1" applyBorder="1" applyProtection="1"/>
    <xf numFmtId="164" fontId="20" fillId="4" borderId="19" xfId="4" applyNumberFormat="1" applyFont="1" applyFill="1" applyBorder="1" applyAlignment="1" applyProtection="1">
      <alignment horizontal="center" vertical="center" wrapText="1"/>
    </xf>
    <xf numFmtId="0" fontId="20" fillId="2" borderId="19" xfId="4" applyFont="1" applyFill="1" applyBorder="1" applyAlignment="1" applyProtection="1">
      <alignment horizontal="left" vertical="center" wrapText="1"/>
    </xf>
    <xf numFmtId="164" fontId="20" fillId="4" borderId="18" xfId="4" applyNumberFormat="1" applyFont="1" applyFill="1" applyBorder="1" applyAlignment="1" applyProtection="1">
      <alignment horizontal="center" vertical="center" wrapText="1"/>
    </xf>
    <xf numFmtId="0" fontId="20" fillId="2" borderId="18" xfId="4" applyFont="1" applyFill="1" applyBorder="1" applyAlignment="1" applyProtection="1">
      <alignment horizontal="left" vertical="center" wrapText="1"/>
    </xf>
    <xf numFmtId="164" fontId="24" fillId="4" borderId="12" xfId="4" applyNumberFormat="1" applyFont="1" applyFill="1" applyBorder="1" applyAlignment="1" applyProtection="1">
      <alignment horizontal="center" vertical="center" wrapText="1"/>
    </xf>
    <xf numFmtId="0" fontId="20" fillId="2" borderId="12" xfId="4" applyFont="1" applyFill="1" applyBorder="1" applyAlignment="1" applyProtection="1">
      <alignment vertical="center" wrapText="1"/>
    </xf>
    <xf numFmtId="0" fontId="20" fillId="2" borderId="21" xfId="4" applyFont="1" applyFill="1" applyBorder="1" applyAlignment="1" applyProtection="1">
      <alignment horizontal="left" vertical="center" wrapText="1"/>
    </xf>
    <xf numFmtId="164" fontId="18" fillId="10" borderId="21" xfId="5" applyNumberFormat="1" applyFont="1" applyFill="1" applyBorder="1" applyAlignment="1" applyProtection="1">
      <alignment horizontal="right" vertical="center"/>
    </xf>
    <xf numFmtId="0" fontId="14" fillId="0" borderId="0" xfId="0" applyFont="1" applyAlignment="1" applyProtection="1">
      <alignment horizontal="right" wrapText="1"/>
      <protection locked="0"/>
    </xf>
    <xf numFmtId="0" fontId="14" fillId="2" borderId="0" xfId="0" applyFont="1" applyFill="1" applyAlignment="1" applyProtection="1">
      <alignment horizontal="right" wrapText="1"/>
      <protection locked="0"/>
    </xf>
    <xf numFmtId="165" fontId="20" fillId="2" borderId="22" xfId="4" applyNumberFormat="1" applyFont="1" applyFill="1" applyBorder="1" applyAlignment="1" applyProtection="1">
      <alignment horizontal="right" vertical="center" wrapText="1"/>
    </xf>
    <xf numFmtId="165" fontId="17" fillId="11" borderId="12" xfId="7" applyNumberFormat="1" applyFill="1" applyBorder="1" applyAlignment="1" applyProtection="1">
      <alignment horizontal="right" vertical="center" wrapText="1"/>
    </xf>
    <xf numFmtId="165" fontId="17" fillId="8" borderId="12" xfId="7" applyNumberFormat="1" applyBorder="1" applyAlignment="1" applyProtection="1">
      <alignment horizontal="right" wrapText="1"/>
    </xf>
    <xf numFmtId="165" fontId="20" fillId="2" borderId="20" xfId="4" applyNumberFormat="1" applyFont="1" applyFill="1" applyBorder="1" applyAlignment="1" applyProtection="1">
      <alignment horizontal="right" vertical="center" wrapText="1"/>
    </xf>
    <xf numFmtId="2" fontId="18" fillId="10" borderId="13" xfId="5" applyNumberFormat="1" applyFont="1" applyFill="1" applyBorder="1" applyAlignment="1" applyProtection="1">
      <alignment horizontal="right" vertical="center" wrapText="1"/>
    </xf>
    <xf numFmtId="2" fontId="22" fillId="8" borderId="24" xfId="7" applyNumberFormat="1" applyFont="1" applyBorder="1" applyAlignment="1" applyProtection="1">
      <alignment horizontal="right" vertical="center" wrapText="1"/>
    </xf>
    <xf numFmtId="2" fontId="18" fillId="10" borderId="11" xfId="5" applyNumberFormat="1" applyFont="1" applyFill="1" applyBorder="1" applyAlignment="1" applyProtection="1">
      <alignment horizontal="right" vertical="center" wrapText="1"/>
    </xf>
    <xf numFmtId="2" fontId="18" fillId="10" borderId="0" xfId="5" applyNumberFormat="1" applyFont="1" applyFill="1" applyBorder="1" applyAlignment="1" applyProtection="1">
      <alignment horizontal="right" vertical="center" wrapText="1"/>
    </xf>
    <xf numFmtId="2" fontId="22" fillId="8" borderId="25" xfId="7" applyNumberFormat="1" applyFont="1" applyBorder="1" applyAlignment="1" applyProtection="1">
      <alignment horizontal="right" vertical="center" wrapText="1"/>
    </xf>
    <xf numFmtId="0" fontId="26" fillId="2" borderId="0" xfId="0" applyFont="1" applyFill="1"/>
    <xf numFmtId="165" fontId="20" fillId="2" borderId="12" xfId="4" applyNumberFormat="1" applyFont="1" applyFill="1" applyBorder="1" applyAlignment="1" applyProtection="1">
      <alignment horizontal="right" vertical="center" wrapText="1"/>
      <protection locked="0"/>
    </xf>
    <xf numFmtId="2" fontId="22" fillId="12" borderId="13" xfId="5" applyNumberFormat="1" applyFont="1" applyFill="1" applyBorder="1" applyAlignment="1" applyProtection="1">
      <alignment horizontal="righ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vertical="center"/>
    </xf>
    <xf numFmtId="0" fontId="1" fillId="0" borderId="4" xfId="0" applyFont="1" applyBorder="1" applyAlignment="1">
      <alignment horizontal="left" vertical="center" wrapText="1"/>
    </xf>
    <xf numFmtId="0" fontId="1" fillId="0" borderId="4" xfId="0" applyFont="1" applyBorder="1" applyAlignment="1">
      <alignment vertical="center"/>
    </xf>
    <xf numFmtId="49" fontId="4" fillId="3" borderId="1" xfId="0" applyNumberFormat="1" applyFont="1" applyFill="1" applyBorder="1" applyAlignment="1">
      <alignment horizontal="left" vertical="center" wrapText="1"/>
    </xf>
    <xf numFmtId="0" fontId="8"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49" fontId="2" fillId="4" borderId="1" xfId="0" applyNumberFormat="1" applyFont="1" applyFill="1" applyBorder="1" applyAlignment="1">
      <alignment horizontal="left" vertical="center" wrapText="1"/>
    </xf>
    <xf numFmtId="49" fontId="2" fillId="0" borderId="1" xfId="0" applyNumberFormat="1" applyFont="1" applyBorder="1" applyAlignment="1">
      <alignment horizontal="lef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vertical="center" wrapText="1"/>
    </xf>
    <xf numFmtId="0" fontId="2" fillId="0" borderId="1" xfId="0" applyFont="1" applyBorder="1" applyAlignment="1">
      <alignment horizontal="left" vertical="center" wrapText="1"/>
    </xf>
    <xf numFmtId="0" fontId="27" fillId="4" borderId="1" xfId="0" applyFont="1" applyFill="1" applyBorder="1" applyAlignment="1">
      <alignment vertical="center" wrapText="1"/>
    </xf>
    <xf numFmtId="49" fontId="4" fillId="5" borderId="1" xfId="0" applyNumberFormat="1" applyFont="1" applyFill="1" applyBorder="1" applyAlignment="1">
      <alignment horizontal="left" vertical="center" wrapText="1"/>
    </xf>
    <xf numFmtId="49" fontId="2" fillId="5" borderId="1" xfId="0" applyNumberFormat="1" applyFont="1" applyFill="1" applyBorder="1" applyAlignment="1">
      <alignment horizontal="left" vertical="center" wrapText="1"/>
    </xf>
    <xf numFmtId="0" fontId="8" fillId="5" borderId="1" xfId="0" applyFont="1" applyFill="1" applyBorder="1" applyAlignment="1">
      <alignment horizontal="left" vertical="center"/>
    </xf>
    <xf numFmtId="0" fontId="4" fillId="5" borderId="1" xfId="0" applyFont="1" applyFill="1" applyBorder="1" applyAlignment="1">
      <alignment horizontal="left" vertical="center" wrapText="1"/>
    </xf>
    <xf numFmtId="0" fontId="4" fillId="5" borderId="1" xfId="0" applyFont="1" applyFill="1" applyBorder="1" applyAlignment="1">
      <alignmen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27"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49" fontId="4" fillId="4" borderId="1" xfId="0" quotePrefix="1" applyNumberFormat="1" applyFont="1" applyFill="1" applyBorder="1" applyAlignment="1">
      <alignment horizontal="left" vertical="center" wrapText="1"/>
    </xf>
    <xf numFmtId="0" fontId="4"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1" fillId="0" borderId="1" xfId="0" applyFont="1" applyBorder="1" applyAlignment="1">
      <alignment horizontal="left" vertical="center" wrapText="1"/>
    </xf>
    <xf numFmtId="49" fontId="4" fillId="0" borderId="1" xfId="0" quotePrefix="1" applyNumberFormat="1" applyFont="1" applyBorder="1" applyAlignment="1">
      <alignment horizontal="left" vertical="center" wrapText="1"/>
    </xf>
    <xf numFmtId="49" fontId="4" fillId="5" borderId="1" xfId="0" quotePrefix="1" applyNumberFormat="1" applyFont="1" applyFill="1" applyBorder="1" applyAlignment="1">
      <alignment horizontal="left" vertical="center" wrapText="1"/>
    </xf>
    <xf numFmtId="0" fontId="10" fillId="5" borderId="1" xfId="0" applyFont="1" applyFill="1" applyBorder="1" applyAlignment="1">
      <alignment horizontal="left" vertical="center"/>
    </xf>
    <xf numFmtId="49" fontId="8" fillId="5" borderId="1" xfId="0" quotePrefix="1"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vertical="center" wrapText="1"/>
    </xf>
    <xf numFmtId="0" fontId="2" fillId="0" borderId="3" xfId="0" applyFont="1" applyBorder="1" applyAlignment="1">
      <alignment vertical="center" wrapText="1"/>
    </xf>
    <xf numFmtId="0" fontId="3" fillId="0" borderId="1" xfId="0" applyFont="1" applyBorder="1"/>
    <xf numFmtId="49" fontId="8" fillId="5" borderId="1" xfId="0" applyNumberFormat="1" applyFont="1" applyFill="1" applyBorder="1" applyAlignment="1">
      <alignment horizontal="left" vertical="center" wrapText="1"/>
    </xf>
    <xf numFmtId="49" fontId="4" fillId="0" borderId="3" xfId="0" quotePrefix="1" applyNumberFormat="1" applyFont="1" applyBorder="1" applyAlignment="1">
      <alignment vertical="center" wrapText="1"/>
    </xf>
    <xf numFmtId="49" fontId="4" fillId="0" borderId="5" xfId="0" quotePrefix="1" applyNumberFormat="1" applyFont="1" applyBorder="1" applyAlignment="1">
      <alignment vertical="center" wrapText="1"/>
    </xf>
    <xf numFmtId="49" fontId="4" fillId="0" borderId="2" xfId="0" quotePrefix="1" applyNumberFormat="1" applyFont="1" applyBorder="1" applyAlignment="1">
      <alignment vertical="center" wrapText="1"/>
    </xf>
    <xf numFmtId="0" fontId="1" fillId="0" borderId="1" xfId="0" applyFont="1" applyBorder="1" applyAlignment="1">
      <alignment vertical="center" wrapText="1"/>
    </xf>
    <xf numFmtId="0" fontId="1" fillId="0" borderId="1" xfId="3" applyFont="1" applyBorder="1" applyAlignment="1">
      <alignment vertical="center" wrapText="1"/>
    </xf>
    <xf numFmtId="0" fontId="2" fillId="0" borderId="1" xfId="3" applyFont="1" applyBorder="1" applyAlignment="1">
      <alignment vertical="center" wrapText="1"/>
    </xf>
    <xf numFmtId="0" fontId="1" fillId="0" borderId="1" xfId="0" applyFont="1" applyBorder="1" applyAlignment="1">
      <alignment vertical="center"/>
    </xf>
    <xf numFmtId="49" fontId="3" fillId="0" borderId="0" xfId="0" applyNumberFormat="1" applyFont="1" applyAlignment="1">
      <alignment horizontal="left" vertical="center"/>
    </xf>
    <xf numFmtId="164" fontId="11" fillId="0" borderId="0" xfId="0" applyNumberFormat="1"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3" fillId="0" borderId="0" xfId="0" applyFont="1" applyAlignment="1">
      <alignment vertical="center" wrapText="1"/>
    </xf>
    <xf numFmtId="0" fontId="28" fillId="0" borderId="0" xfId="0" applyFont="1" applyAlignment="1">
      <alignment vertical="center" wrapText="1"/>
    </xf>
    <xf numFmtId="0" fontId="21" fillId="9" borderId="26" xfId="8" applyFont="1" applyBorder="1" applyAlignment="1" applyProtection="1">
      <alignment horizontal="center" vertical="center" wrapText="1"/>
    </xf>
    <xf numFmtId="0" fontId="21" fillId="9" borderId="0" xfId="8" applyFont="1" applyBorder="1" applyAlignment="1" applyProtection="1">
      <alignment horizontal="center" vertical="center"/>
    </xf>
    <xf numFmtId="0" fontId="21" fillId="9" borderId="0" xfId="8" applyFont="1" applyBorder="1" applyAlignment="1" applyProtection="1">
      <alignment horizontal="center" vertical="center" wrapText="1"/>
    </xf>
    <xf numFmtId="0" fontId="21" fillId="9" borderId="0" xfId="8" applyFont="1" applyBorder="1" applyAlignment="1" applyProtection="1">
      <alignment horizontal="center" vertical="center" wrapText="1"/>
      <protection locked="0"/>
    </xf>
    <xf numFmtId="0" fontId="14" fillId="0" borderId="0" xfId="0" applyFont="1" applyAlignment="1" applyProtection="1">
      <alignment horizontal="center" wrapText="1"/>
      <protection locked="0"/>
    </xf>
    <xf numFmtId="0" fontId="16"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protection locked="0"/>
    </xf>
    <xf numFmtId="0" fontId="15" fillId="2" borderId="9" xfId="0" applyFont="1" applyFill="1" applyBorder="1" applyAlignment="1" applyProtection="1">
      <alignment horizontal="center" vertical="center"/>
      <protection locked="0"/>
    </xf>
    <xf numFmtId="0" fontId="19" fillId="2" borderId="0" xfId="0" applyFont="1" applyFill="1" applyAlignment="1">
      <alignment horizontal="left" wrapText="1"/>
    </xf>
    <xf numFmtId="0" fontId="18" fillId="2" borderId="0" xfId="0" applyFont="1" applyFill="1" applyAlignment="1">
      <alignment horizontal="left" wrapText="1"/>
    </xf>
    <xf numFmtId="49" fontId="4" fillId="4" borderId="1" xfId="0" quotePrefix="1" applyNumberFormat="1" applyFont="1" applyFill="1" applyBorder="1" applyAlignment="1">
      <alignment horizontal="left" vertical="center" wrapText="1"/>
    </xf>
    <xf numFmtId="164" fontId="4" fillId="4"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10" fillId="0" borderId="1" xfId="0" applyFont="1" applyBorder="1" applyAlignment="1">
      <alignment horizontal="left" vertical="center" wrapText="1"/>
    </xf>
    <xf numFmtId="49" fontId="4" fillId="0" borderId="3"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0" fontId="4" fillId="4" borderId="1" xfId="0" applyFont="1" applyFill="1" applyBorder="1" applyAlignment="1">
      <alignment horizontal="lef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4" fillId="0" borderId="1" xfId="0" applyFont="1" applyBorder="1" applyAlignment="1">
      <alignment horizontal="left"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27" fillId="0" borderId="1" xfId="0" applyFont="1" applyBorder="1" applyAlignment="1">
      <alignment horizontal="left"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 fillId="0" borderId="1" xfId="0" applyFont="1" applyBorder="1" applyAlignment="1">
      <alignment horizontal="left" vertical="center" wrapText="1"/>
    </xf>
    <xf numFmtId="49" fontId="4" fillId="0" borderId="1" xfId="0" quotePrefix="1" applyNumberFormat="1" applyFont="1" applyBorder="1" applyAlignment="1">
      <alignment horizontal="left" vertical="center"/>
    </xf>
    <xf numFmtId="49" fontId="4" fillId="0" borderId="3" xfId="0" quotePrefix="1" applyNumberFormat="1" applyFont="1" applyBorder="1" applyAlignment="1">
      <alignment horizontal="center" vertical="center"/>
    </xf>
    <xf numFmtId="49" fontId="4" fillId="0" borderId="5"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11" fillId="0" borderId="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7" fillId="4" borderId="3" xfId="0" applyFont="1" applyFill="1" applyBorder="1" applyAlignment="1">
      <alignment horizontal="center" vertical="center" wrapText="1"/>
    </xf>
    <xf numFmtId="0" fontId="27" fillId="4" borderId="5" xfId="0" applyFont="1" applyFill="1" applyBorder="1" applyAlignment="1">
      <alignment horizontal="center" vertical="center" wrapText="1"/>
    </xf>
    <xf numFmtId="0" fontId="27" fillId="4" borderId="2" xfId="0" applyFont="1" applyFill="1" applyBorder="1" applyAlignment="1">
      <alignment horizontal="center" vertical="center" wrapText="1"/>
    </xf>
    <xf numFmtId="49" fontId="4" fillId="0" borderId="1" xfId="0" quotePrefix="1" applyNumberFormat="1" applyFont="1" applyBorder="1" applyAlignment="1">
      <alignment horizontal="left" vertical="center" wrapText="1"/>
    </xf>
    <xf numFmtId="0" fontId="27" fillId="0" borderId="3"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2" xfId="0" applyFont="1" applyBorder="1" applyAlignment="1">
      <alignment horizontal="center" vertical="center" wrapText="1"/>
    </xf>
    <xf numFmtId="164" fontId="4" fillId="0" borderId="3"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49" fontId="4" fillId="4" borderId="1" xfId="0" quotePrefix="1" applyNumberFormat="1" applyFont="1" applyFill="1" applyBorder="1" applyAlignment="1">
      <alignment horizontal="left" vertical="center"/>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left"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164" fontId="11" fillId="0" borderId="3"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49" fontId="4" fillId="4" borderId="3" xfId="0" quotePrefix="1" applyNumberFormat="1" applyFont="1" applyFill="1" applyBorder="1" applyAlignment="1">
      <alignment horizontal="left" vertical="center" wrapText="1"/>
    </xf>
    <xf numFmtId="49" fontId="4" fillId="4" borderId="5" xfId="0" quotePrefix="1" applyNumberFormat="1" applyFont="1" applyFill="1" applyBorder="1" applyAlignment="1">
      <alignment horizontal="left" vertical="center" wrapText="1"/>
    </xf>
    <xf numFmtId="49" fontId="4" fillId="4" borderId="2" xfId="0" quotePrefix="1" applyNumberFormat="1" applyFont="1" applyFill="1" applyBorder="1" applyAlignment="1">
      <alignment horizontal="left" vertical="center" wrapText="1"/>
    </xf>
    <xf numFmtId="164" fontId="3" fillId="0" borderId="1" xfId="0" applyNumberFormat="1" applyFont="1" applyBorder="1" applyAlignment="1">
      <alignment horizontal="center" vertical="center" wrapText="1"/>
    </xf>
    <xf numFmtId="49" fontId="12" fillId="0" borderId="3" xfId="0" quotePrefix="1" applyNumberFormat="1" applyFont="1" applyBorder="1" applyAlignment="1">
      <alignment horizontal="left" vertical="center" wrapText="1"/>
    </xf>
    <xf numFmtId="49" fontId="12" fillId="0" borderId="5" xfId="0" quotePrefix="1" applyNumberFormat="1" applyFont="1" applyBorder="1" applyAlignment="1">
      <alignment horizontal="left" vertical="center" wrapText="1"/>
    </xf>
    <xf numFmtId="49" fontId="12" fillId="0" borderId="2" xfId="0" quotePrefix="1" applyNumberFormat="1" applyFont="1" applyBorder="1" applyAlignment="1">
      <alignment horizontal="left" vertical="center" wrapText="1"/>
    </xf>
    <xf numFmtId="49" fontId="3" fillId="0" borderId="1" xfId="0" applyNumberFormat="1" applyFont="1" applyBorder="1" applyAlignment="1">
      <alignment horizontal="left"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153" totalsRowShown="0" headerRowDxfId="11" dataDxfId="9" headerRowBorderDxfId="10" tableBorderDxfId="8">
  <autoFilter ref="B10:G153"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156"/>
  <sheetViews>
    <sheetView showGridLines="0" tabSelected="1" zoomScaleNormal="100" workbookViewId="0">
      <pane xSplit="3" ySplit="10" topLeftCell="D147" activePane="bottomRight" state="frozen"/>
      <selection pane="topRight" activeCell="E1" sqref="E1"/>
      <selection pane="bottomLeft" activeCell="A10" sqref="A10"/>
      <selection pane="bottomRight" activeCell="G157" sqref="G157"/>
    </sheetView>
  </sheetViews>
  <sheetFormatPr defaultColWidth="9.140625" defaultRowHeight="16.5" outlineLevelRow="1" x14ac:dyDescent="0.3"/>
  <cols>
    <col min="1" max="1" width="9.140625" style="23"/>
    <col min="2" max="2" width="16.5703125" style="22" customWidth="1"/>
    <col min="3" max="3" width="86.7109375" style="20" customWidth="1"/>
    <col min="4" max="7" width="20.7109375" style="58" customWidth="1"/>
    <col min="8" max="16384" width="9.140625" style="23"/>
  </cols>
  <sheetData>
    <row r="1" spans="2:7" hidden="1" x14ac:dyDescent="0.3"/>
    <row r="2" spans="2:7" ht="19.5" hidden="1" customHeight="1" x14ac:dyDescent="0.25">
      <c r="B2" s="130"/>
      <c r="C2" s="130"/>
      <c r="D2" s="130"/>
      <c r="E2" s="130"/>
      <c r="F2" s="130"/>
      <c r="G2" s="130"/>
    </row>
    <row r="3" spans="2:7" ht="15" hidden="1" x14ac:dyDescent="0.25">
      <c r="B3" s="131"/>
      <c r="C3" s="131"/>
      <c r="D3" s="131"/>
      <c r="E3" s="131"/>
      <c r="F3" s="131"/>
      <c r="G3" s="131"/>
    </row>
    <row r="4" spans="2:7" s="24" customFormat="1" ht="17.25" hidden="1" customHeight="1" x14ac:dyDescent="0.3">
      <c r="B4" s="21"/>
      <c r="C4" s="19"/>
      <c r="D4" s="59"/>
      <c r="E4" s="59"/>
      <c r="F4" s="59"/>
      <c r="G4" s="59"/>
    </row>
    <row r="5" spans="2:7" s="24" customFormat="1" hidden="1" x14ac:dyDescent="0.25">
      <c r="B5" s="132"/>
      <c r="C5" s="132"/>
      <c r="D5" s="132"/>
      <c r="E5" s="132"/>
      <c r="F5" s="132"/>
      <c r="G5" s="132"/>
    </row>
    <row r="6" spans="2:7" s="24" customFormat="1" ht="19.5" hidden="1" customHeight="1" x14ac:dyDescent="0.25">
      <c r="B6" s="130"/>
      <c r="C6" s="130"/>
      <c r="D6" s="130"/>
      <c r="E6" s="130"/>
      <c r="F6" s="130"/>
      <c r="G6" s="130"/>
    </row>
    <row r="7" spans="2:7" s="24" customFormat="1" ht="17.25" hidden="1" customHeight="1" x14ac:dyDescent="0.25">
      <c r="B7" s="133"/>
      <c r="C7" s="133"/>
      <c r="D7" s="133"/>
      <c r="E7" s="133"/>
      <c r="F7" s="133"/>
      <c r="G7" s="133"/>
    </row>
    <row r="8" spans="2:7" s="24" customFormat="1" ht="14.25" hidden="1" customHeight="1" x14ac:dyDescent="0.3">
      <c r="B8" s="21"/>
      <c r="C8" s="19"/>
      <c r="D8" s="59"/>
      <c r="E8" s="59"/>
      <c r="F8" s="59"/>
      <c r="G8" s="59"/>
    </row>
    <row r="9" spans="2:7" s="24" customFormat="1" ht="14.25" customHeight="1" x14ac:dyDescent="0.3">
      <c r="B9" s="21"/>
      <c r="C9" s="19"/>
      <c r="D9" s="59"/>
      <c r="E9" s="59"/>
      <c r="F9" s="59"/>
      <c r="G9" s="59"/>
    </row>
    <row r="10" spans="2:7" s="25" customFormat="1" ht="48" customHeight="1" thickBot="1" x14ac:dyDescent="0.3">
      <c r="B10" s="27" t="s">
        <v>39</v>
      </c>
      <c r="C10" s="28" t="s">
        <v>0</v>
      </c>
      <c r="D10" s="29" t="s">
        <v>508</v>
      </c>
      <c r="E10" s="29" t="s">
        <v>507</v>
      </c>
      <c r="F10" s="29" t="s">
        <v>506</v>
      </c>
      <c r="G10" s="29" t="s">
        <v>497</v>
      </c>
    </row>
    <row r="11" spans="2:7" s="25" customFormat="1" ht="15" customHeight="1" thickTop="1" thickBot="1" x14ac:dyDescent="0.3">
      <c r="B11" s="125">
        <v>1</v>
      </c>
      <c r="C11" s="126">
        <v>2</v>
      </c>
      <c r="D11" s="128">
        <v>3</v>
      </c>
      <c r="E11" s="128">
        <v>4</v>
      </c>
      <c r="F11" s="128">
        <v>5</v>
      </c>
      <c r="G11" s="127">
        <v>6</v>
      </c>
    </row>
    <row r="12" spans="2:7" s="24" customFormat="1" ht="15" customHeight="1" thickTop="1" x14ac:dyDescent="0.25">
      <c r="B12" s="30" t="s">
        <v>40</v>
      </c>
      <c r="C12" s="31" t="s">
        <v>41</v>
      </c>
      <c r="D12" s="32">
        <f>SUM(D13:D16)</f>
        <v>0</v>
      </c>
      <c r="E12" s="32">
        <f t="shared" ref="E12:G12" si="0">SUM(E13:E16)</f>
        <v>0</v>
      </c>
      <c r="F12" s="32">
        <f t="shared" si="0"/>
        <v>0</v>
      </c>
      <c r="G12" s="32">
        <f t="shared" si="0"/>
        <v>0</v>
      </c>
    </row>
    <row r="13" spans="2:7" s="24" customFormat="1" ht="15" customHeight="1" outlineLevel="1" x14ac:dyDescent="0.25">
      <c r="B13" s="33" t="s">
        <v>1</v>
      </c>
      <c r="C13" s="34" t="s">
        <v>82</v>
      </c>
      <c r="D13" s="70"/>
      <c r="E13" s="70"/>
      <c r="F13" s="70"/>
      <c r="G13" s="60">
        <f>(Table14[[#This Row],[Medžiagos ir gaminiai, EUR be PVM]]+Table14[[#This Row],[Mašinų ir mechanizmų darbas, EUR be PVM]]+Table14[[#This Row],[Darbo užmokestis ir pridėtinės išlaidos, EUR be PVM]])</f>
        <v>0</v>
      </c>
    </row>
    <row r="14" spans="2:7" s="24" customFormat="1" ht="15" customHeight="1" outlineLevel="1" x14ac:dyDescent="0.25">
      <c r="B14" s="33" t="s">
        <v>2</v>
      </c>
      <c r="C14" s="34" t="s">
        <v>3</v>
      </c>
      <c r="D14" s="70"/>
      <c r="E14" s="70"/>
      <c r="F14" s="70"/>
      <c r="G14" s="60">
        <f>(Table14[[#This Row],[Medžiagos ir gaminiai, EUR be PVM]]+Table14[[#This Row],[Mašinų ir mechanizmų darbas, EUR be PVM]]+Table14[[#This Row],[Darbo užmokestis ir pridėtinės išlaidos, EUR be PVM]])</f>
        <v>0</v>
      </c>
    </row>
    <row r="15" spans="2:7" s="24" customFormat="1" ht="15" customHeight="1" outlineLevel="1" x14ac:dyDescent="0.25">
      <c r="B15" s="33" t="s">
        <v>4</v>
      </c>
      <c r="C15" s="34" t="s">
        <v>5</v>
      </c>
      <c r="D15" s="70"/>
      <c r="E15" s="70"/>
      <c r="F15" s="70"/>
      <c r="G15" s="60">
        <f>(Table14[[#This Row],[Medžiagos ir gaminiai, EUR be PVM]]+Table14[[#This Row],[Mašinų ir mechanizmų darbas, EUR be PVM]]+Table14[[#This Row],[Darbo užmokestis ir pridėtinės išlaidos, EUR be PVM]])</f>
        <v>0</v>
      </c>
    </row>
    <row r="16" spans="2:7" s="24" customFormat="1" ht="15" customHeight="1" outlineLevel="1" x14ac:dyDescent="0.25">
      <c r="B16" s="33" t="s">
        <v>6</v>
      </c>
      <c r="C16" s="34" t="s">
        <v>83</v>
      </c>
      <c r="D16" s="70"/>
      <c r="E16" s="70"/>
      <c r="F16" s="70"/>
      <c r="G16" s="60">
        <f>(Table14[[#This Row],[Medžiagos ir gaminiai, EUR be PVM]]+Table14[[#This Row],[Mašinų ir mechanizmų darbas, EUR be PVM]]+Table14[[#This Row],[Darbo užmokestis ir pridėtinės išlaidos, EUR be PVM]])</f>
        <v>0</v>
      </c>
    </row>
    <row r="17" spans="2:7" s="24" customFormat="1" ht="15" customHeight="1" x14ac:dyDescent="0.25">
      <c r="B17" s="35">
        <v>100020</v>
      </c>
      <c r="C17" s="36" t="s">
        <v>9</v>
      </c>
      <c r="D17" s="37">
        <f>SUM(D18)</f>
        <v>0</v>
      </c>
      <c r="E17" s="37">
        <f t="shared" ref="E17:G17" si="1">SUM(E18)</f>
        <v>0</v>
      </c>
      <c r="F17" s="37">
        <f t="shared" si="1"/>
        <v>0</v>
      </c>
      <c r="G17" s="37">
        <f t="shared" si="1"/>
        <v>0</v>
      </c>
    </row>
    <row r="18" spans="2:7" s="24" customFormat="1" ht="15" customHeight="1" x14ac:dyDescent="0.25">
      <c r="B18" s="33">
        <v>100020</v>
      </c>
      <c r="C18" s="38" t="s">
        <v>9</v>
      </c>
      <c r="D18" s="70"/>
      <c r="E18" s="70"/>
      <c r="F18" s="70"/>
      <c r="G18" s="60">
        <f>(Table14[[#This Row],[Medžiagos ir gaminiai, EUR be PVM]]+Table14[[#This Row],[Mašinų ir mechanizmų darbas, EUR be PVM]]+Table14[[#This Row],[Darbo užmokestis ir pridėtinės išlaidos, EUR be PVM]])</f>
        <v>0</v>
      </c>
    </row>
    <row r="19" spans="2:7" s="24" customFormat="1" ht="15" customHeight="1" x14ac:dyDescent="0.25">
      <c r="B19" s="39">
        <v>120000</v>
      </c>
      <c r="C19" s="40" t="s">
        <v>43</v>
      </c>
      <c r="D19" s="37">
        <f>SUM(D20:D20)</f>
        <v>0</v>
      </c>
      <c r="E19" s="37">
        <f t="shared" ref="E19:G19" si="2">SUM(E20:E20)</f>
        <v>0</v>
      </c>
      <c r="F19" s="37">
        <f t="shared" si="2"/>
        <v>0</v>
      </c>
      <c r="G19" s="37">
        <f t="shared" si="2"/>
        <v>0</v>
      </c>
    </row>
    <row r="20" spans="2:7" s="24" customFormat="1" ht="15" customHeight="1" x14ac:dyDescent="0.25">
      <c r="B20" s="41">
        <v>120020</v>
      </c>
      <c r="C20" s="34" t="s">
        <v>13</v>
      </c>
      <c r="D20" s="70"/>
      <c r="E20" s="70"/>
      <c r="F20" s="70"/>
      <c r="G20" s="60">
        <f>(Table14[[#This Row],[Medžiagos ir gaminiai, EUR be PVM]]+Table14[[#This Row],[Mašinų ir mechanizmų darbas, EUR be PVM]]+Table14[[#This Row],[Darbo užmokestis ir pridėtinės išlaidos, EUR be PVM]])</f>
        <v>0</v>
      </c>
    </row>
    <row r="21" spans="2:7" s="24" customFormat="1" ht="15" customHeight="1" x14ac:dyDescent="0.25">
      <c r="B21" s="39">
        <v>130000</v>
      </c>
      <c r="C21" s="40" t="s">
        <v>14</v>
      </c>
      <c r="D21" s="37">
        <f>SUM(D22+D25+D27+D30)</f>
        <v>0</v>
      </c>
      <c r="E21" s="37">
        <f t="shared" ref="E21:G21" si="3">SUM(E22+E25+E27+E30)</f>
        <v>0</v>
      </c>
      <c r="F21" s="37">
        <f t="shared" si="3"/>
        <v>0</v>
      </c>
      <c r="G21" s="37">
        <f t="shared" si="3"/>
        <v>0</v>
      </c>
    </row>
    <row r="22" spans="2:7" ht="15" customHeight="1" outlineLevel="1" x14ac:dyDescent="0.25">
      <c r="B22" s="42">
        <v>130010</v>
      </c>
      <c r="C22" s="43" t="s">
        <v>44</v>
      </c>
      <c r="D22" s="61">
        <f>SUM(D23:D24)</f>
        <v>0</v>
      </c>
      <c r="E22" s="61">
        <f t="shared" ref="E22:G22" si="4">SUM(E23:E24)</f>
        <v>0</v>
      </c>
      <c r="F22" s="61">
        <f t="shared" si="4"/>
        <v>0</v>
      </c>
      <c r="G22" s="61">
        <f t="shared" si="4"/>
        <v>0</v>
      </c>
    </row>
    <row r="23" spans="2:7" s="24" customFormat="1" ht="15" customHeight="1" outlineLevel="1" x14ac:dyDescent="0.25">
      <c r="B23" s="33">
        <v>130010</v>
      </c>
      <c r="C23" s="44" t="s">
        <v>15</v>
      </c>
      <c r="D23" s="70"/>
      <c r="E23" s="70"/>
      <c r="F23" s="70"/>
      <c r="G23" s="60">
        <f>(Table14[[#This Row],[Medžiagos ir gaminiai, EUR be PVM]]+Table14[[#This Row],[Mašinų ir mechanizmų darbas, EUR be PVM]]+Table14[[#This Row],[Darbo užmokestis ir pridėtinės išlaidos, EUR be PVM]])</f>
        <v>0</v>
      </c>
    </row>
    <row r="24" spans="2:7" s="24" customFormat="1" ht="15" customHeight="1" outlineLevel="1" x14ac:dyDescent="0.25">
      <c r="B24" s="33">
        <v>130010</v>
      </c>
      <c r="C24" s="44" t="s">
        <v>16</v>
      </c>
      <c r="D24" s="70"/>
      <c r="E24" s="70"/>
      <c r="F24" s="70"/>
      <c r="G24" s="60">
        <f>(Table14[[#This Row],[Medžiagos ir gaminiai, EUR be PVM]]+Table14[[#This Row],[Mašinų ir mechanizmų darbas, EUR be PVM]]+Table14[[#This Row],[Darbo užmokestis ir pridėtinės išlaidos, EUR be PVM]])</f>
        <v>0</v>
      </c>
    </row>
    <row r="25" spans="2:7" ht="15" customHeight="1" outlineLevel="1" x14ac:dyDescent="0.25">
      <c r="B25" s="42">
        <v>130020</v>
      </c>
      <c r="C25" s="43" t="s">
        <v>17</v>
      </c>
      <c r="D25" s="61">
        <f>SUM(D26)</f>
        <v>0</v>
      </c>
      <c r="E25" s="61">
        <f t="shared" ref="E25:G25" si="5">SUM(E26)</f>
        <v>0</v>
      </c>
      <c r="F25" s="61">
        <f t="shared" si="5"/>
        <v>0</v>
      </c>
      <c r="G25" s="61">
        <f t="shared" si="5"/>
        <v>0</v>
      </c>
    </row>
    <row r="26" spans="2:7" s="24" customFormat="1" ht="15" customHeight="1" outlineLevel="1" x14ac:dyDescent="0.25">
      <c r="B26" s="33">
        <v>130020</v>
      </c>
      <c r="C26" s="44" t="s">
        <v>17</v>
      </c>
      <c r="D26" s="70"/>
      <c r="E26" s="70"/>
      <c r="F26" s="70"/>
      <c r="G26" s="60">
        <f>(Table14[[#This Row],[Medžiagos ir gaminiai, EUR be PVM]]+Table14[[#This Row],[Mašinų ir mechanizmų darbas, EUR be PVM]]+Table14[[#This Row],[Darbo užmokestis ir pridėtinės išlaidos, EUR be PVM]])</f>
        <v>0</v>
      </c>
    </row>
    <row r="27" spans="2:7" ht="15" customHeight="1" outlineLevel="1" x14ac:dyDescent="0.25">
      <c r="B27" s="42">
        <v>130030</v>
      </c>
      <c r="C27" s="43" t="s">
        <v>18</v>
      </c>
      <c r="D27" s="61">
        <f>SUM(D28:D29)</f>
        <v>0</v>
      </c>
      <c r="E27" s="61">
        <f t="shared" ref="E27:G27" si="6">SUM(E28:E29)</f>
        <v>0</v>
      </c>
      <c r="F27" s="61">
        <f t="shared" si="6"/>
        <v>0</v>
      </c>
      <c r="G27" s="61">
        <f t="shared" si="6"/>
        <v>0</v>
      </c>
    </row>
    <row r="28" spans="2:7" s="24" customFormat="1" ht="15" customHeight="1" outlineLevel="1" x14ac:dyDescent="0.25">
      <c r="B28" s="33">
        <v>130030</v>
      </c>
      <c r="C28" s="44" t="s">
        <v>19</v>
      </c>
      <c r="D28" s="70"/>
      <c r="E28" s="70"/>
      <c r="F28" s="70"/>
      <c r="G28" s="60">
        <f>(Table14[[#This Row],[Medžiagos ir gaminiai, EUR be PVM]]+Table14[[#This Row],[Mašinų ir mechanizmų darbas, EUR be PVM]]+Table14[[#This Row],[Darbo užmokestis ir pridėtinės išlaidos, EUR be PVM]])</f>
        <v>0</v>
      </c>
    </row>
    <row r="29" spans="2:7" s="24" customFormat="1" ht="15" customHeight="1" outlineLevel="1" x14ac:dyDescent="0.25">
      <c r="B29" s="33">
        <v>130030</v>
      </c>
      <c r="C29" s="44" t="s">
        <v>18</v>
      </c>
      <c r="D29" s="70"/>
      <c r="E29" s="70"/>
      <c r="F29" s="70"/>
      <c r="G29" s="60">
        <f>(Table14[[#This Row],[Medžiagos ir gaminiai, EUR be PVM]]+Table14[[#This Row],[Mašinų ir mechanizmų darbas, EUR be PVM]]+Table14[[#This Row],[Darbo užmokestis ir pridėtinės išlaidos, EUR be PVM]])</f>
        <v>0</v>
      </c>
    </row>
    <row r="30" spans="2:7" ht="15" customHeight="1" outlineLevel="1" x14ac:dyDescent="0.25">
      <c r="B30" s="42">
        <v>130040</v>
      </c>
      <c r="C30" s="43" t="s">
        <v>20</v>
      </c>
      <c r="D30" s="61">
        <f>SUM(D31)</f>
        <v>0</v>
      </c>
      <c r="E30" s="61">
        <f t="shared" ref="E30:G30" si="7">SUM(E31)</f>
        <v>0</v>
      </c>
      <c r="F30" s="61">
        <f t="shared" si="7"/>
        <v>0</v>
      </c>
      <c r="G30" s="61">
        <f t="shared" si="7"/>
        <v>0</v>
      </c>
    </row>
    <row r="31" spans="2:7" s="24" customFormat="1" ht="15" customHeight="1" outlineLevel="1" x14ac:dyDescent="0.25">
      <c r="B31" s="33">
        <v>130040</v>
      </c>
      <c r="C31" s="44" t="s">
        <v>20</v>
      </c>
      <c r="D31" s="70"/>
      <c r="E31" s="70"/>
      <c r="F31" s="70"/>
      <c r="G31" s="60">
        <f>(Table14[[#This Row],[Medžiagos ir gaminiai, EUR be PVM]]+Table14[[#This Row],[Mašinų ir mechanizmų darbas, EUR be PVM]]+Table14[[#This Row],[Darbo užmokestis ir pridėtinės išlaidos, EUR be PVM]])</f>
        <v>0</v>
      </c>
    </row>
    <row r="32" spans="2:7" ht="15" customHeight="1" x14ac:dyDescent="0.25">
      <c r="B32" s="35">
        <v>140000</v>
      </c>
      <c r="C32" s="40" t="s">
        <v>21</v>
      </c>
      <c r="D32" s="37">
        <f>SUM(D33+D54+D83+D92)</f>
        <v>0</v>
      </c>
      <c r="E32" s="37">
        <f t="shared" ref="E32:G32" si="8">SUM(E33+E54+E83+E92)</f>
        <v>0</v>
      </c>
      <c r="F32" s="37">
        <f t="shared" si="8"/>
        <v>0</v>
      </c>
      <c r="G32" s="37">
        <f t="shared" si="8"/>
        <v>0</v>
      </c>
    </row>
    <row r="33" spans="2:7" ht="15" customHeight="1" outlineLevel="1" x14ac:dyDescent="0.25">
      <c r="B33" s="42">
        <v>140010</v>
      </c>
      <c r="C33" s="43" t="s">
        <v>46</v>
      </c>
      <c r="D33" s="61">
        <f>SUM(D34:D53)</f>
        <v>0</v>
      </c>
      <c r="E33" s="61">
        <f t="shared" ref="E33:G33" si="9">SUM(E34:E53)</f>
        <v>0</v>
      </c>
      <c r="F33" s="61">
        <f t="shared" si="9"/>
        <v>0</v>
      </c>
      <c r="G33" s="61">
        <f t="shared" si="9"/>
        <v>0</v>
      </c>
    </row>
    <row r="34" spans="2:7" ht="15" customHeight="1" outlineLevel="1" x14ac:dyDescent="0.25">
      <c r="B34" s="45">
        <v>140010</v>
      </c>
      <c r="C34" s="44" t="s">
        <v>446</v>
      </c>
      <c r="D34" s="70"/>
      <c r="E34" s="70"/>
      <c r="F34" s="70"/>
      <c r="G34" s="60">
        <f>(Table14[[#This Row],[Medžiagos ir gaminiai, EUR be PVM]]+Table14[[#This Row],[Mašinų ir mechanizmų darbas, EUR be PVM]]+Table14[[#This Row],[Darbo užmokestis ir pridėtinės išlaidos, EUR be PVM]])</f>
        <v>0</v>
      </c>
    </row>
    <row r="35" spans="2:7" ht="15" customHeight="1" outlineLevel="1" x14ac:dyDescent="0.25">
      <c r="B35" s="45">
        <v>140010</v>
      </c>
      <c r="C35" s="44" t="s">
        <v>447</v>
      </c>
      <c r="D35" s="70"/>
      <c r="E35" s="70"/>
      <c r="F35" s="70"/>
      <c r="G35" s="60">
        <f>(Table14[[#This Row],[Medžiagos ir gaminiai, EUR be PVM]]+Table14[[#This Row],[Mašinų ir mechanizmų darbas, EUR be PVM]]+Table14[[#This Row],[Darbo užmokestis ir pridėtinės išlaidos, EUR be PVM]])</f>
        <v>0</v>
      </c>
    </row>
    <row r="36" spans="2:7" ht="15" customHeight="1" outlineLevel="1" x14ac:dyDescent="0.25">
      <c r="B36" s="45">
        <v>140010</v>
      </c>
      <c r="C36" s="44" t="s">
        <v>449</v>
      </c>
      <c r="D36" s="70"/>
      <c r="E36" s="70"/>
      <c r="F36" s="70"/>
      <c r="G36" s="60">
        <f>(Table14[[#This Row],[Medžiagos ir gaminiai, EUR be PVM]]+Table14[[#This Row],[Mašinų ir mechanizmų darbas, EUR be PVM]]+Table14[[#This Row],[Darbo užmokestis ir pridėtinės išlaidos, EUR be PVM]])</f>
        <v>0</v>
      </c>
    </row>
    <row r="37" spans="2:7" ht="15" customHeight="1" outlineLevel="1" x14ac:dyDescent="0.25">
      <c r="B37" s="45">
        <v>140010</v>
      </c>
      <c r="C37" s="44" t="s">
        <v>448</v>
      </c>
      <c r="D37" s="70"/>
      <c r="E37" s="70"/>
      <c r="F37" s="70"/>
      <c r="G37" s="60">
        <f>(Table14[[#This Row],[Medžiagos ir gaminiai, EUR be PVM]]+Table14[[#This Row],[Mašinų ir mechanizmų darbas, EUR be PVM]]+Table14[[#This Row],[Darbo užmokestis ir pridėtinės išlaidos, EUR be PVM]])</f>
        <v>0</v>
      </c>
    </row>
    <row r="38" spans="2:7" ht="15" customHeight="1" outlineLevel="1" x14ac:dyDescent="0.25">
      <c r="B38" s="45">
        <v>140010</v>
      </c>
      <c r="C38" s="44" t="s">
        <v>450</v>
      </c>
      <c r="D38" s="70"/>
      <c r="E38" s="70"/>
      <c r="F38" s="70"/>
      <c r="G38" s="60">
        <f>(Table14[[#This Row],[Medžiagos ir gaminiai, EUR be PVM]]+Table14[[#This Row],[Mašinų ir mechanizmų darbas, EUR be PVM]]+Table14[[#This Row],[Darbo užmokestis ir pridėtinės išlaidos, EUR be PVM]])</f>
        <v>0</v>
      </c>
    </row>
    <row r="39" spans="2:7" ht="15" customHeight="1" outlineLevel="1" x14ac:dyDescent="0.25">
      <c r="B39" s="45">
        <v>140010</v>
      </c>
      <c r="C39" s="44" t="s">
        <v>451</v>
      </c>
      <c r="D39" s="70"/>
      <c r="E39" s="70"/>
      <c r="F39" s="70"/>
      <c r="G39" s="60">
        <f>(Table14[[#This Row],[Medžiagos ir gaminiai, EUR be PVM]]+Table14[[#This Row],[Mašinų ir mechanizmų darbas, EUR be PVM]]+Table14[[#This Row],[Darbo užmokestis ir pridėtinės išlaidos, EUR be PVM]])</f>
        <v>0</v>
      </c>
    </row>
    <row r="40" spans="2:7" ht="15" customHeight="1" outlineLevel="1" x14ac:dyDescent="0.25">
      <c r="B40" s="45">
        <v>140010</v>
      </c>
      <c r="C40" s="44" t="s">
        <v>452</v>
      </c>
      <c r="D40" s="70"/>
      <c r="E40" s="70"/>
      <c r="F40" s="70"/>
      <c r="G40" s="60">
        <f>(Table14[[#This Row],[Medžiagos ir gaminiai, EUR be PVM]]+Table14[[#This Row],[Mašinų ir mechanizmų darbas, EUR be PVM]]+Table14[[#This Row],[Darbo užmokestis ir pridėtinės išlaidos, EUR be PVM]])</f>
        <v>0</v>
      </c>
    </row>
    <row r="41" spans="2:7" ht="15" customHeight="1" outlineLevel="1" x14ac:dyDescent="0.25">
      <c r="B41" s="45">
        <v>140010</v>
      </c>
      <c r="C41" s="44" t="s">
        <v>455</v>
      </c>
      <c r="D41" s="70"/>
      <c r="E41" s="70"/>
      <c r="F41" s="70"/>
      <c r="G41" s="60">
        <f>(Table14[[#This Row],[Medžiagos ir gaminiai, EUR be PVM]]+Table14[[#This Row],[Mašinų ir mechanizmų darbas, EUR be PVM]]+Table14[[#This Row],[Darbo užmokestis ir pridėtinės išlaidos, EUR be PVM]])</f>
        <v>0</v>
      </c>
    </row>
    <row r="42" spans="2:7" ht="30" outlineLevel="1" x14ac:dyDescent="0.25">
      <c r="B42" s="45">
        <v>140010</v>
      </c>
      <c r="C42" s="44" t="s">
        <v>453</v>
      </c>
      <c r="D42" s="70"/>
      <c r="E42" s="70"/>
      <c r="F42" s="70"/>
      <c r="G42" s="60">
        <f>(Table14[[#This Row],[Medžiagos ir gaminiai, EUR be PVM]]+Table14[[#This Row],[Mašinų ir mechanizmų darbas, EUR be PVM]]+Table14[[#This Row],[Darbo užmokestis ir pridėtinės išlaidos, EUR be PVM]])</f>
        <v>0</v>
      </c>
    </row>
    <row r="43" spans="2:7" ht="30" outlineLevel="1" x14ac:dyDescent="0.25">
      <c r="B43" s="45">
        <v>140010</v>
      </c>
      <c r="C43" s="44" t="s">
        <v>454</v>
      </c>
      <c r="D43" s="70"/>
      <c r="E43" s="70"/>
      <c r="F43" s="70"/>
      <c r="G43" s="60">
        <f>(Table14[[#This Row],[Medžiagos ir gaminiai, EUR be PVM]]+Table14[[#This Row],[Mašinų ir mechanizmų darbas, EUR be PVM]]+Table14[[#This Row],[Darbo užmokestis ir pridėtinės išlaidos, EUR be PVM]])</f>
        <v>0</v>
      </c>
    </row>
    <row r="44" spans="2:7" ht="15" customHeight="1" outlineLevel="1" x14ac:dyDescent="0.25">
      <c r="B44" s="45">
        <v>140010</v>
      </c>
      <c r="C44" s="44" t="s">
        <v>456</v>
      </c>
      <c r="D44" s="70"/>
      <c r="E44" s="70"/>
      <c r="F44" s="70"/>
      <c r="G44" s="60">
        <f>(Table14[[#This Row],[Medžiagos ir gaminiai, EUR be PVM]]+Table14[[#This Row],[Mašinų ir mechanizmų darbas, EUR be PVM]]+Table14[[#This Row],[Darbo užmokestis ir pridėtinės išlaidos, EUR be PVM]])</f>
        <v>0</v>
      </c>
    </row>
    <row r="45" spans="2:7" ht="15" customHeight="1" outlineLevel="1" x14ac:dyDescent="0.25">
      <c r="B45" s="45">
        <v>140010</v>
      </c>
      <c r="C45" s="44" t="s">
        <v>457</v>
      </c>
      <c r="D45" s="70"/>
      <c r="E45" s="70"/>
      <c r="F45" s="70"/>
      <c r="G45" s="60">
        <f>(Table14[[#This Row],[Medžiagos ir gaminiai, EUR be PVM]]+Table14[[#This Row],[Mašinų ir mechanizmų darbas, EUR be PVM]]+Table14[[#This Row],[Darbo užmokestis ir pridėtinės išlaidos, EUR be PVM]])</f>
        <v>0</v>
      </c>
    </row>
    <row r="46" spans="2:7" ht="15" customHeight="1" outlineLevel="1" x14ac:dyDescent="0.25">
      <c r="B46" s="45">
        <v>140010</v>
      </c>
      <c r="C46" s="44" t="s">
        <v>458</v>
      </c>
      <c r="D46" s="70"/>
      <c r="E46" s="70"/>
      <c r="F46" s="70"/>
      <c r="G46" s="60">
        <f>(Table14[[#This Row],[Medžiagos ir gaminiai, EUR be PVM]]+Table14[[#This Row],[Mašinų ir mechanizmų darbas, EUR be PVM]]+Table14[[#This Row],[Darbo užmokestis ir pridėtinės išlaidos, EUR be PVM]])</f>
        <v>0</v>
      </c>
    </row>
    <row r="47" spans="2:7" ht="15" customHeight="1" outlineLevel="1" x14ac:dyDescent="0.25">
      <c r="B47" s="45">
        <v>140010</v>
      </c>
      <c r="C47" s="44" t="s">
        <v>459</v>
      </c>
      <c r="D47" s="70"/>
      <c r="E47" s="70"/>
      <c r="F47" s="70"/>
      <c r="G47" s="60">
        <f>(Table14[[#This Row],[Medžiagos ir gaminiai, EUR be PVM]]+Table14[[#This Row],[Mašinų ir mechanizmų darbas, EUR be PVM]]+Table14[[#This Row],[Darbo užmokestis ir pridėtinės išlaidos, EUR be PVM]])</f>
        <v>0</v>
      </c>
    </row>
    <row r="48" spans="2:7" ht="15" customHeight="1" outlineLevel="1" x14ac:dyDescent="0.25">
      <c r="B48" s="45">
        <v>140010</v>
      </c>
      <c r="C48" s="44" t="s">
        <v>460</v>
      </c>
      <c r="D48" s="70"/>
      <c r="E48" s="70"/>
      <c r="F48" s="70"/>
      <c r="G48" s="60">
        <f>(Table14[[#This Row],[Medžiagos ir gaminiai, EUR be PVM]]+Table14[[#This Row],[Mašinų ir mechanizmų darbas, EUR be PVM]]+Table14[[#This Row],[Darbo užmokestis ir pridėtinės išlaidos, EUR be PVM]])</f>
        <v>0</v>
      </c>
    </row>
    <row r="49" spans="2:7" ht="15" customHeight="1" outlineLevel="1" x14ac:dyDescent="0.25">
      <c r="B49" s="45">
        <v>140010</v>
      </c>
      <c r="C49" s="44" t="s">
        <v>461</v>
      </c>
      <c r="D49" s="70"/>
      <c r="E49" s="70"/>
      <c r="F49" s="70"/>
      <c r="G49" s="60">
        <f>(Table14[[#This Row],[Medžiagos ir gaminiai, EUR be PVM]]+Table14[[#This Row],[Mašinų ir mechanizmų darbas, EUR be PVM]]+Table14[[#This Row],[Darbo užmokestis ir pridėtinės išlaidos, EUR be PVM]])</f>
        <v>0</v>
      </c>
    </row>
    <row r="50" spans="2:7" ht="15" customHeight="1" outlineLevel="1" x14ac:dyDescent="0.25">
      <c r="B50" s="45">
        <v>140010</v>
      </c>
      <c r="C50" s="44" t="s">
        <v>462</v>
      </c>
      <c r="D50" s="70"/>
      <c r="E50" s="70"/>
      <c r="F50" s="70"/>
      <c r="G50" s="60">
        <f>(Table14[[#This Row],[Medžiagos ir gaminiai, EUR be PVM]]+Table14[[#This Row],[Mašinų ir mechanizmų darbas, EUR be PVM]]+Table14[[#This Row],[Darbo užmokestis ir pridėtinės išlaidos, EUR be PVM]])</f>
        <v>0</v>
      </c>
    </row>
    <row r="51" spans="2:7" ht="15" customHeight="1" outlineLevel="1" x14ac:dyDescent="0.25">
      <c r="B51" s="45">
        <v>140010</v>
      </c>
      <c r="C51" s="44" t="s">
        <v>463</v>
      </c>
      <c r="D51" s="70"/>
      <c r="E51" s="70"/>
      <c r="F51" s="70"/>
      <c r="G51" s="60">
        <f>(Table14[[#This Row],[Medžiagos ir gaminiai, EUR be PVM]]+Table14[[#This Row],[Mašinų ir mechanizmų darbas, EUR be PVM]]+Table14[[#This Row],[Darbo užmokestis ir pridėtinės išlaidos, EUR be PVM]])</f>
        <v>0</v>
      </c>
    </row>
    <row r="52" spans="2:7" ht="30" outlineLevel="1" x14ac:dyDescent="0.25">
      <c r="B52" s="45">
        <v>140010</v>
      </c>
      <c r="C52" s="44" t="s">
        <v>464</v>
      </c>
      <c r="D52" s="70"/>
      <c r="E52" s="70"/>
      <c r="F52" s="70"/>
      <c r="G52" s="60">
        <f>(Table14[[#This Row],[Medžiagos ir gaminiai, EUR be PVM]]+Table14[[#This Row],[Mašinų ir mechanizmų darbas, EUR be PVM]]+Table14[[#This Row],[Darbo užmokestis ir pridėtinės išlaidos, EUR be PVM]])</f>
        <v>0</v>
      </c>
    </row>
    <row r="53" spans="2:7" ht="30" outlineLevel="1" x14ac:dyDescent="0.25">
      <c r="B53" s="45">
        <v>140010</v>
      </c>
      <c r="C53" s="44" t="s">
        <v>465</v>
      </c>
      <c r="D53" s="70"/>
      <c r="E53" s="70"/>
      <c r="F53" s="70"/>
      <c r="G53" s="60">
        <f>(Table14[[#This Row],[Medžiagos ir gaminiai, EUR be PVM]]+Table14[[#This Row],[Mašinų ir mechanizmų darbas, EUR be PVM]]+Table14[[#This Row],[Darbo užmokestis ir pridėtinės išlaidos, EUR be PVM]])</f>
        <v>0</v>
      </c>
    </row>
    <row r="54" spans="2:7" ht="15" customHeight="1" outlineLevel="1" x14ac:dyDescent="0.25">
      <c r="B54" s="42">
        <v>140020</v>
      </c>
      <c r="C54" s="43" t="s">
        <v>48</v>
      </c>
      <c r="D54" s="61">
        <f>SUM(D55:D82)</f>
        <v>0</v>
      </c>
      <c r="E54" s="61">
        <f t="shared" ref="E54:G54" si="10">SUM(E55:E82)</f>
        <v>0</v>
      </c>
      <c r="F54" s="61">
        <f t="shared" si="10"/>
        <v>0</v>
      </c>
      <c r="G54" s="61">
        <f t="shared" si="10"/>
        <v>0</v>
      </c>
    </row>
    <row r="55" spans="2:7" ht="15" customHeight="1" outlineLevel="1" x14ac:dyDescent="0.25">
      <c r="B55" s="45">
        <v>140020</v>
      </c>
      <c r="C55" s="44" t="s">
        <v>466</v>
      </c>
      <c r="D55" s="70"/>
      <c r="E55" s="70"/>
      <c r="F55" s="70"/>
      <c r="G55" s="60">
        <f>(Table14[[#This Row],[Medžiagos ir gaminiai, EUR be PVM]]+Table14[[#This Row],[Mašinų ir mechanizmų darbas, EUR be PVM]]+Table14[[#This Row],[Darbo užmokestis ir pridėtinės išlaidos, EUR be PVM]])</f>
        <v>0</v>
      </c>
    </row>
    <row r="56" spans="2:7" ht="15" customHeight="1" outlineLevel="1" x14ac:dyDescent="0.25">
      <c r="B56" s="45">
        <v>140020</v>
      </c>
      <c r="C56" s="44" t="s">
        <v>501</v>
      </c>
      <c r="D56" s="70"/>
      <c r="E56" s="70"/>
      <c r="F56" s="70"/>
      <c r="G56" s="60">
        <f>(Table14[[#This Row],[Medžiagos ir gaminiai, EUR be PVM]]+Table14[[#This Row],[Mašinų ir mechanizmų darbas, EUR be PVM]]+Table14[[#This Row],[Darbo užmokestis ir pridėtinės išlaidos, EUR be PVM]])</f>
        <v>0</v>
      </c>
    </row>
    <row r="57" spans="2:7" ht="15" customHeight="1" outlineLevel="1" x14ac:dyDescent="0.25">
      <c r="B57" s="45">
        <v>140020</v>
      </c>
      <c r="C57" s="44" t="s">
        <v>467</v>
      </c>
      <c r="D57" s="70"/>
      <c r="E57" s="70"/>
      <c r="F57" s="70"/>
      <c r="G57" s="60">
        <f>(Table14[[#This Row],[Medžiagos ir gaminiai, EUR be PVM]]+Table14[[#This Row],[Mašinų ir mechanizmų darbas, EUR be PVM]]+Table14[[#This Row],[Darbo užmokestis ir pridėtinės išlaidos, EUR be PVM]])</f>
        <v>0</v>
      </c>
    </row>
    <row r="58" spans="2:7" ht="15" customHeight="1" outlineLevel="1" x14ac:dyDescent="0.25">
      <c r="B58" s="45">
        <v>140020</v>
      </c>
      <c r="C58" s="44" t="s">
        <v>468</v>
      </c>
      <c r="D58" s="70"/>
      <c r="E58" s="70"/>
      <c r="F58" s="70"/>
      <c r="G58" s="60">
        <f>(Table14[[#This Row],[Medžiagos ir gaminiai, EUR be PVM]]+Table14[[#This Row],[Mašinų ir mechanizmų darbas, EUR be PVM]]+Table14[[#This Row],[Darbo užmokestis ir pridėtinės išlaidos, EUR be PVM]])</f>
        <v>0</v>
      </c>
    </row>
    <row r="59" spans="2:7" ht="15" customHeight="1" outlineLevel="1" x14ac:dyDescent="0.25">
      <c r="B59" s="45">
        <v>140020</v>
      </c>
      <c r="C59" s="44" t="s">
        <v>469</v>
      </c>
      <c r="D59" s="70"/>
      <c r="E59" s="70"/>
      <c r="F59" s="70"/>
      <c r="G59" s="60">
        <f>(Table14[[#This Row],[Medžiagos ir gaminiai, EUR be PVM]]+Table14[[#This Row],[Mašinų ir mechanizmų darbas, EUR be PVM]]+Table14[[#This Row],[Darbo užmokestis ir pridėtinės išlaidos, EUR be PVM]])</f>
        <v>0</v>
      </c>
    </row>
    <row r="60" spans="2:7" ht="15" customHeight="1" outlineLevel="1" x14ac:dyDescent="0.25">
      <c r="B60" s="45">
        <v>140020</v>
      </c>
      <c r="C60" s="44" t="s">
        <v>502</v>
      </c>
      <c r="D60" s="70"/>
      <c r="E60" s="70"/>
      <c r="F60" s="70"/>
      <c r="G60" s="60">
        <f>(Table14[[#This Row],[Medžiagos ir gaminiai, EUR be PVM]]+Table14[[#This Row],[Mašinų ir mechanizmų darbas, EUR be PVM]]+Table14[[#This Row],[Darbo užmokestis ir pridėtinės išlaidos, EUR be PVM]])</f>
        <v>0</v>
      </c>
    </row>
    <row r="61" spans="2:7" ht="15" customHeight="1" outlineLevel="1" x14ac:dyDescent="0.25">
      <c r="B61" s="45">
        <v>140020</v>
      </c>
      <c r="C61" s="44" t="s">
        <v>470</v>
      </c>
      <c r="D61" s="70"/>
      <c r="E61" s="70"/>
      <c r="F61" s="70"/>
      <c r="G61" s="60">
        <f>(Table14[[#This Row],[Medžiagos ir gaminiai, EUR be PVM]]+Table14[[#This Row],[Mašinų ir mechanizmų darbas, EUR be PVM]]+Table14[[#This Row],[Darbo užmokestis ir pridėtinės išlaidos, EUR be PVM]])</f>
        <v>0</v>
      </c>
    </row>
    <row r="62" spans="2:7" ht="15" customHeight="1" outlineLevel="1" x14ac:dyDescent="0.25">
      <c r="B62" s="45">
        <v>140020</v>
      </c>
      <c r="C62" s="44" t="s">
        <v>471</v>
      </c>
      <c r="D62" s="70"/>
      <c r="E62" s="70"/>
      <c r="F62" s="70"/>
      <c r="G62" s="60">
        <f>(Table14[[#This Row],[Medžiagos ir gaminiai, EUR be PVM]]+Table14[[#This Row],[Mašinų ir mechanizmų darbas, EUR be PVM]]+Table14[[#This Row],[Darbo užmokestis ir pridėtinės išlaidos, EUR be PVM]])</f>
        <v>0</v>
      </c>
    </row>
    <row r="63" spans="2:7" ht="15" customHeight="1" outlineLevel="1" x14ac:dyDescent="0.25">
      <c r="B63" s="45">
        <v>140020</v>
      </c>
      <c r="C63" s="44" t="s">
        <v>450</v>
      </c>
      <c r="D63" s="70"/>
      <c r="E63" s="70"/>
      <c r="F63" s="70"/>
      <c r="G63" s="60">
        <f>(Table14[[#This Row],[Medžiagos ir gaminiai, EUR be PVM]]+Table14[[#This Row],[Mašinų ir mechanizmų darbas, EUR be PVM]]+Table14[[#This Row],[Darbo užmokestis ir pridėtinės išlaidos, EUR be PVM]])</f>
        <v>0</v>
      </c>
    </row>
    <row r="64" spans="2:7" ht="15" customHeight="1" outlineLevel="1" x14ac:dyDescent="0.25">
      <c r="B64" s="45">
        <v>140020</v>
      </c>
      <c r="C64" s="44" t="s">
        <v>451</v>
      </c>
      <c r="D64" s="70"/>
      <c r="E64" s="70"/>
      <c r="F64" s="70"/>
      <c r="G64" s="60">
        <f>(Table14[[#This Row],[Medžiagos ir gaminiai, EUR be PVM]]+Table14[[#This Row],[Mašinų ir mechanizmų darbas, EUR be PVM]]+Table14[[#This Row],[Darbo užmokestis ir pridėtinės išlaidos, EUR be PVM]])</f>
        <v>0</v>
      </c>
    </row>
    <row r="65" spans="2:7" ht="15" customHeight="1" outlineLevel="1" x14ac:dyDescent="0.25">
      <c r="B65" s="45">
        <v>140020</v>
      </c>
      <c r="C65" s="44" t="s">
        <v>452</v>
      </c>
      <c r="D65" s="70"/>
      <c r="E65" s="70"/>
      <c r="F65" s="70"/>
      <c r="G65" s="60">
        <f>(Table14[[#This Row],[Medžiagos ir gaminiai, EUR be PVM]]+Table14[[#This Row],[Mašinų ir mechanizmų darbas, EUR be PVM]]+Table14[[#This Row],[Darbo užmokestis ir pridėtinės išlaidos, EUR be PVM]])</f>
        <v>0</v>
      </c>
    </row>
    <row r="66" spans="2:7" ht="15" customHeight="1" outlineLevel="1" x14ac:dyDescent="0.25">
      <c r="B66" s="45">
        <v>140020</v>
      </c>
      <c r="C66" s="44" t="s">
        <v>455</v>
      </c>
      <c r="D66" s="70"/>
      <c r="E66" s="70"/>
      <c r="F66" s="70"/>
      <c r="G66" s="60">
        <f>(Table14[[#This Row],[Medžiagos ir gaminiai, EUR be PVM]]+Table14[[#This Row],[Mašinų ir mechanizmų darbas, EUR be PVM]]+Table14[[#This Row],[Darbo užmokestis ir pridėtinės išlaidos, EUR be PVM]])</f>
        <v>0</v>
      </c>
    </row>
    <row r="67" spans="2:7" ht="30" outlineLevel="1" x14ac:dyDescent="0.25">
      <c r="B67" s="45">
        <v>140020</v>
      </c>
      <c r="C67" s="44" t="s">
        <v>453</v>
      </c>
      <c r="D67" s="70"/>
      <c r="E67" s="70"/>
      <c r="F67" s="70"/>
      <c r="G67" s="60">
        <f>(Table14[[#This Row],[Medžiagos ir gaminiai, EUR be PVM]]+Table14[[#This Row],[Mašinų ir mechanizmų darbas, EUR be PVM]]+Table14[[#This Row],[Darbo užmokestis ir pridėtinės išlaidos, EUR be PVM]])</f>
        <v>0</v>
      </c>
    </row>
    <row r="68" spans="2:7" ht="30" outlineLevel="1" x14ac:dyDescent="0.25">
      <c r="B68" s="45">
        <v>140020</v>
      </c>
      <c r="C68" s="44" t="s">
        <v>454</v>
      </c>
      <c r="D68" s="70"/>
      <c r="E68" s="70"/>
      <c r="F68" s="70"/>
      <c r="G68" s="60">
        <f>(Table14[[#This Row],[Medžiagos ir gaminiai, EUR be PVM]]+Table14[[#This Row],[Mašinų ir mechanizmų darbas, EUR be PVM]]+Table14[[#This Row],[Darbo užmokestis ir pridėtinės išlaidos, EUR be PVM]])</f>
        <v>0</v>
      </c>
    </row>
    <row r="69" spans="2:7" ht="15" customHeight="1" outlineLevel="1" x14ac:dyDescent="0.25">
      <c r="B69" s="45">
        <v>140020</v>
      </c>
      <c r="C69" s="44" t="s">
        <v>472</v>
      </c>
      <c r="D69" s="70"/>
      <c r="E69" s="70"/>
      <c r="F69" s="70"/>
      <c r="G69" s="60">
        <f>(Table14[[#This Row],[Medžiagos ir gaminiai, EUR be PVM]]+Table14[[#This Row],[Mašinų ir mechanizmų darbas, EUR be PVM]]+Table14[[#This Row],[Darbo užmokestis ir pridėtinės išlaidos, EUR be PVM]])</f>
        <v>0</v>
      </c>
    </row>
    <row r="70" spans="2:7" ht="15" customHeight="1" outlineLevel="1" x14ac:dyDescent="0.25">
      <c r="B70" s="45">
        <v>140020</v>
      </c>
      <c r="C70" s="44" t="s">
        <v>503</v>
      </c>
      <c r="D70" s="70"/>
      <c r="E70" s="70"/>
      <c r="F70" s="70"/>
      <c r="G70" s="60">
        <f>(Table14[[#This Row],[Medžiagos ir gaminiai, EUR be PVM]]+Table14[[#This Row],[Mašinų ir mechanizmų darbas, EUR be PVM]]+Table14[[#This Row],[Darbo užmokestis ir pridėtinės išlaidos, EUR be PVM]])</f>
        <v>0</v>
      </c>
    </row>
    <row r="71" spans="2:7" ht="15" customHeight="1" outlineLevel="1" x14ac:dyDescent="0.25">
      <c r="B71" s="45">
        <v>140020</v>
      </c>
      <c r="C71" s="44" t="s">
        <v>473</v>
      </c>
      <c r="D71" s="70"/>
      <c r="E71" s="70"/>
      <c r="F71" s="70"/>
      <c r="G71" s="60">
        <f>(Table14[[#This Row],[Medžiagos ir gaminiai, EUR be PVM]]+Table14[[#This Row],[Mašinų ir mechanizmų darbas, EUR be PVM]]+Table14[[#This Row],[Darbo užmokestis ir pridėtinės išlaidos, EUR be PVM]])</f>
        <v>0</v>
      </c>
    </row>
    <row r="72" spans="2:7" ht="15" customHeight="1" outlineLevel="1" x14ac:dyDescent="0.25">
      <c r="B72" s="45">
        <v>140020</v>
      </c>
      <c r="C72" s="44" t="s">
        <v>474</v>
      </c>
      <c r="D72" s="70"/>
      <c r="E72" s="70"/>
      <c r="F72" s="70"/>
      <c r="G72" s="60">
        <f>(Table14[[#This Row],[Medžiagos ir gaminiai, EUR be PVM]]+Table14[[#This Row],[Mašinų ir mechanizmų darbas, EUR be PVM]]+Table14[[#This Row],[Darbo užmokestis ir pridėtinės išlaidos, EUR be PVM]])</f>
        <v>0</v>
      </c>
    </row>
    <row r="73" spans="2:7" ht="15" customHeight="1" outlineLevel="1" x14ac:dyDescent="0.25">
      <c r="B73" s="45">
        <v>140020</v>
      </c>
      <c r="C73" s="44" t="s">
        <v>475</v>
      </c>
      <c r="D73" s="70"/>
      <c r="E73" s="70"/>
      <c r="F73" s="70"/>
      <c r="G73" s="60">
        <f>(Table14[[#This Row],[Medžiagos ir gaminiai, EUR be PVM]]+Table14[[#This Row],[Mašinų ir mechanizmų darbas, EUR be PVM]]+Table14[[#This Row],[Darbo užmokestis ir pridėtinės išlaidos, EUR be PVM]])</f>
        <v>0</v>
      </c>
    </row>
    <row r="74" spans="2:7" ht="15" customHeight="1" outlineLevel="1" x14ac:dyDescent="0.25">
      <c r="B74" s="45">
        <v>140020</v>
      </c>
      <c r="C74" s="44" t="s">
        <v>504</v>
      </c>
      <c r="D74" s="70"/>
      <c r="E74" s="70"/>
      <c r="F74" s="70"/>
      <c r="G74" s="60">
        <f>(Table14[[#This Row],[Medžiagos ir gaminiai, EUR be PVM]]+Table14[[#This Row],[Mašinų ir mechanizmų darbas, EUR be PVM]]+Table14[[#This Row],[Darbo užmokestis ir pridėtinės išlaidos, EUR be PVM]])</f>
        <v>0</v>
      </c>
    </row>
    <row r="75" spans="2:7" ht="15" customHeight="1" outlineLevel="1" x14ac:dyDescent="0.25">
      <c r="B75" s="45">
        <v>140020</v>
      </c>
      <c r="C75" s="44" t="s">
        <v>476</v>
      </c>
      <c r="D75" s="70"/>
      <c r="E75" s="70"/>
      <c r="F75" s="70"/>
      <c r="G75" s="60">
        <f>(Table14[[#This Row],[Medžiagos ir gaminiai, EUR be PVM]]+Table14[[#This Row],[Mašinų ir mechanizmų darbas, EUR be PVM]]+Table14[[#This Row],[Darbo užmokestis ir pridėtinės išlaidos, EUR be PVM]])</f>
        <v>0</v>
      </c>
    </row>
    <row r="76" spans="2:7" ht="15" customHeight="1" outlineLevel="1" x14ac:dyDescent="0.25">
      <c r="B76" s="45">
        <v>140020</v>
      </c>
      <c r="C76" s="44" t="s">
        <v>477</v>
      </c>
      <c r="D76" s="70"/>
      <c r="E76" s="70"/>
      <c r="F76" s="70"/>
      <c r="G76" s="60">
        <f>(Table14[[#This Row],[Medžiagos ir gaminiai, EUR be PVM]]+Table14[[#This Row],[Mašinų ir mechanizmų darbas, EUR be PVM]]+Table14[[#This Row],[Darbo užmokestis ir pridėtinės išlaidos, EUR be PVM]])</f>
        <v>0</v>
      </c>
    </row>
    <row r="77" spans="2:7" ht="15" customHeight="1" outlineLevel="1" x14ac:dyDescent="0.25">
      <c r="B77" s="45">
        <v>140020</v>
      </c>
      <c r="C77" s="44" t="s">
        <v>460</v>
      </c>
      <c r="D77" s="70"/>
      <c r="E77" s="70"/>
      <c r="F77" s="70"/>
      <c r="G77" s="60">
        <f>(Table14[[#This Row],[Medžiagos ir gaminiai, EUR be PVM]]+Table14[[#This Row],[Mašinų ir mechanizmų darbas, EUR be PVM]]+Table14[[#This Row],[Darbo užmokestis ir pridėtinės išlaidos, EUR be PVM]])</f>
        <v>0</v>
      </c>
    </row>
    <row r="78" spans="2:7" ht="15" customHeight="1" outlineLevel="1" x14ac:dyDescent="0.25">
      <c r="B78" s="45">
        <v>140020</v>
      </c>
      <c r="C78" s="44" t="s">
        <v>461</v>
      </c>
      <c r="D78" s="70"/>
      <c r="E78" s="70"/>
      <c r="F78" s="70"/>
      <c r="G78" s="60">
        <f>(Table14[[#This Row],[Medžiagos ir gaminiai, EUR be PVM]]+Table14[[#This Row],[Mašinų ir mechanizmų darbas, EUR be PVM]]+Table14[[#This Row],[Darbo užmokestis ir pridėtinės išlaidos, EUR be PVM]])</f>
        <v>0</v>
      </c>
    </row>
    <row r="79" spans="2:7" ht="15" customHeight="1" outlineLevel="1" x14ac:dyDescent="0.25">
      <c r="B79" s="45">
        <v>140020</v>
      </c>
      <c r="C79" s="44" t="s">
        <v>462</v>
      </c>
      <c r="D79" s="70"/>
      <c r="E79" s="70"/>
      <c r="F79" s="70"/>
      <c r="G79" s="60">
        <f>(Table14[[#This Row],[Medžiagos ir gaminiai, EUR be PVM]]+Table14[[#This Row],[Mašinų ir mechanizmų darbas, EUR be PVM]]+Table14[[#This Row],[Darbo užmokestis ir pridėtinės išlaidos, EUR be PVM]])</f>
        <v>0</v>
      </c>
    </row>
    <row r="80" spans="2:7" ht="15" customHeight="1" outlineLevel="1" x14ac:dyDescent="0.25">
      <c r="B80" s="45">
        <v>140020</v>
      </c>
      <c r="C80" s="44" t="s">
        <v>463</v>
      </c>
      <c r="D80" s="70"/>
      <c r="E80" s="70"/>
      <c r="F80" s="70"/>
      <c r="G80" s="60">
        <f>(Table14[[#This Row],[Medžiagos ir gaminiai, EUR be PVM]]+Table14[[#This Row],[Mašinų ir mechanizmų darbas, EUR be PVM]]+Table14[[#This Row],[Darbo užmokestis ir pridėtinės išlaidos, EUR be PVM]])</f>
        <v>0</v>
      </c>
    </row>
    <row r="81" spans="2:7" ht="30" outlineLevel="1" x14ac:dyDescent="0.25">
      <c r="B81" s="45">
        <v>140020</v>
      </c>
      <c r="C81" s="44" t="s">
        <v>464</v>
      </c>
      <c r="D81" s="70"/>
      <c r="E81" s="70"/>
      <c r="F81" s="70"/>
      <c r="G81" s="60">
        <f>(Table14[[#This Row],[Medžiagos ir gaminiai, EUR be PVM]]+Table14[[#This Row],[Mašinų ir mechanizmų darbas, EUR be PVM]]+Table14[[#This Row],[Darbo užmokestis ir pridėtinės išlaidos, EUR be PVM]])</f>
        <v>0</v>
      </c>
    </row>
    <row r="82" spans="2:7" ht="30" outlineLevel="1" x14ac:dyDescent="0.25">
      <c r="B82" s="45">
        <v>140020</v>
      </c>
      <c r="C82" s="44" t="s">
        <v>465</v>
      </c>
      <c r="D82" s="70"/>
      <c r="E82" s="70"/>
      <c r="F82" s="70"/>
      <c r="G82" s="60">
        <f>(Table14[[#This Row],[Medžiagos ir gaminiai, EUR be PVM]]+Table14[[#This Row],[Mašinų ir mechanizmų darbas, EUR be PVM]]+Table14[[#This Row],[Darbo užmokestis ir pridėtinės išlaidos, EUR be PVM]])</f>
        <v>0</v>
      </c>
    </row>
    <row r="83" spans="2:7" ht="15" customHeight="1" outlineLevel="1" x14ac:dyDescent="0.25">
      <c r="B83" s="42">
        <v>140030</v>
      </c>
      <c r="C83" s="43" t="s">
        <v>22</v>
      </c>
      <c r="D83" s="61">
        <f>SUM(D84:D91)</f>
        <v>0</v>
      </c>
      <c r="E83" s="61">
        <f t="shared" ref="E83:G83" si="11">SUM(E84:E91)</f>
        <v>0</v>
      </c>
      <c r="F83" s="61">
        <f t="shared" si="11"/>
        <v>0</v>
      </c>
      <c r="G83" s="61">
        <f t="shared" si="11"/>
        <v>0</v>
      </c>
    </row>
    <row r="84" spans="2:7" ht="15" customHeight="1" outlineLevel="1" x14ac:dyDescent="0.25">
      <c r="B84" s="45">
        <v>140030</v>
      </c>
      <c r="C84" s="44" t="s">
        <v>495</v>
      </c>
      <c r="D84" s="70"/>
      <c r="E84" s="70"/>
      <c r="F84" s="70"/>
      <c r="G84" s="60">
        <f>(Table14[[#This Row],[Medžiagos ir gaminiai, EUR be PVM]]+Table14[[#This Row],[Mašinų ir mechanizmų darbas, EUR be PVM]]+Table14[[#This Row],[Darbo užmokestis ir pridėtinės išlaidos, EUR be PVM]])</f>
        <v>0</v>
      </c>
    </row>
    <row r="85" spans="2:7" ht="15" customHeight="1" outlineLevel="1" x14ac:dyDescent="0.25">
      <c r="B85" s="45">
        <v>140030</v>
      </c>
      <c r="C85" s="44" t="s">
        <v>489</v>
      </c>
      <c r="D85" s="70"/>
      <c r="E85" s="70"/>
      <c r="F85" s="70"/>
      <c r="G85" s="60">
        <f>(Table14[[#This Row],[Medžiagos ir gaminiai, EUR be PVM]]+Table14[[#This Row],[Mašinų ir mechanizmų darbas, EUR be PVM]]+Table14[[#This Row],[Darbo užmokestis ir pridėtinės išlaidos, EUR be PVM]])</f>
        <v>0</v>
      </c>
    </row>
    <row r="86" spans="2:7" ht="15" customHeight="1" outlineLevel="1" x14ac:dyDescent="0.25">
      <c r="B86" s="45">
        <v>140030</v>
      </c>
      <c r="C86" s="44" t="s">
        <v>494</v>
      </c>
      <c r="D86" s="70"/>
      <c r="E86" s="70"/>
      <c r="F86" s="70"/>
      <c r="G86" s="60">
        <f>(Table14[[#This Row],[Medžiagos ir gaminiai, EUR be PVM]]+Table14[[#This Row],[Mašinų ir mechanizmų darbas, EUR be PVM]]+Table14[[#This Row],[Darbo užmokestis ir pridėtinės išlaidos, EUR be PVM]])</f>
        <v>0</v>
      </c>
    </row>
    <row r="87" spans="2:7" ht="15" customHeight="1" outlineLevel="1" x14ac:dyDescent="0.25">
      <c r="B87" s="45">
        <v>140030</v>
      </c>
      <c r="C87" s="44" t="s">
        <v>490</v>
      </c>
      <c r="D87" s="70"/>
      <c r="E87" s="70"/>
      <c r="F87" s="70"/>
      <c r="G87" s="60">
        <f>(Table14[[#This Row],[Medžiagos ir gaminiai, EUR be PVM]]+Table14[[#This Row],[Mašinų ir mechanizmų darbas, EUR be PVM]]+Table14[[#This Row],[Darbo užmokestis ir pridėtinės išlaidos, EUR be PVM]])</f>
        <v>0</v>
      </c>
    </row>
    <row r="88" spans="2:7" ht="15" customHeight="1" outlineLevel="1" x14ac:dyDescent="0.25">
      <c r="B88" s="45">
        <v>140030</v>
      </c>
      <c r="C88" s="44" t="s">
        <v>491</v>
      </c>
      <c r="D88" s="70"/>
      <c r="E88" s="70"/>
      <c r="F88" s="70"/>
      <c r="G88" s="60">
        <f>(Table14[[#This Row],[Medžiagos ir gaminiai, EUR be PVM]]+Table14[[#This Row],[Mašinų ir mechanizmų darbas, EUR be PVM]]+Table14[[#This Row],[Darbo užmokestis ir pridėtinės išlaidos, EUR be PVM]])</f>
        <v>0</v>
      </c>
    </row>
    <row r="89" spans="2:7" ht="15" customHeight="1" outlineLevel="1" x14ac:dyDescent="0.25">
      <c r="B89" s="45">
        <v>140030</v>
      </c>
      <c r="C89" s="44" t="s">
        <v>68</v>
      </c>
      <c r="D89" s="70"/>
      <c r="E89" s="70"/>
      <c r="F89" s="70"/>
      <c r="G89" s="60">
        <f>(Table14[[#This Row],[Medžiagos ir gaminiai, EUR be PVM]]+Table14[[#This Row],[Mašinų ir mechanizmų darbas, EUR be PVM]]+Table14[[#This Row],[Darbo užmokestis ir pridėtinės išlaidos, EUR be PVM]])</f>
        <v>0</v>
      </c>
    </row>
    <row r="90" spans="2:7" ht="15" customHeight="1" outlineLevel="1" x14ac:dyDescent="0.25">
      <c r="B90" s="45">
        <v>140030</v>
      </c>
      <c r="C90" s="44" t="s">
        <v>69</v>
      </c>
      <c r="D90" s="70"/>
      <c r="E90" s="70"/>
      <c r="F90" s="70"/>
      <c r="G90" s="60">
        <f>(Table14[[#This Row],[Medžiagos ir gaminiai, EUR be PVM]]+Table14[[#This Row],[Mašinų ir mechanizmų darbas, EUR be PVM]]+Table14[[#This Row],[Darbo užmokestis ir pridėtinės išlaidos, EUR be PVM]])</f>
        <v>0</v>
      </c>
    </row>
    <row r="91" spans="2:7" ht="15" customHeight="1" outlineLevel="1" x14ac:dyDescent="0.25">
      <c r="B91" s="45">
        <v>140030</v>
      </c>
      <c r="C91" s="44" t="s">
        <v>70</v>
      </c>
      <c r="D91" s="70"/>
      <c r="E91" s="70"/>
      <c r="F91" s="70"/>
      <c r="G91" s="60">
        <f>(Table14[[#This Row],[Medžiagos ir gaminiai, EUR be PVM]]+Table14[[#This Row],[Mašinų ir mechanizmų darbas, EUR be PVM]]+Table14[[#This Row],[Darbo užmokestis ir pridėtinės išlaidos, EUR be PVM]])</f>
        <v>0</v>
      </c>
    </row>
    <row r="92" spans="2:7" ht="15" customHeight="1" outlineLevel="1" x14ac:dyDescent="0.25">
      <c r="B92" s="42">
        <v>140040</v>
      </c>
      <c r="C92" s="43" t="s">
        <v>23</v>
      </c>
      <c r="D92" s="61">
        <f>SUM(D93:D95)</f>
        <v>0</v>
      </c>
      <c r="E92" s="61">
        <f t="shared" ref="E92:G92" si="12">SUM(E93:E95)</f>
        <v>0</v>
      </c>
      <c r="F92" s="61">
        <f t="shared" si="12"/>
        <v>0</v>
      </c>
      <c r="G92" s="61">
        <f t="shared" si="12"/>
        <v>0</v>
      </c>
    </row>
    <row r="93" spans="2:7" ht="15" outlineLevel="1" x14ac:dyDescent="0.25">
      <c r="B93" s="46">
        <v>140040</v>
      </c>
      <c r="C93" s="47" t="s">
        <v>496</v>
      </c>
      <c r="D93" s="70"/>
      <c r="E93" s="70"/>
      <c r="F93" s="70"/>
      <c r="G93" s="60">
        <f>(Table14[[#This Row],[Medžiagos ir gaminiai, EUR be PVM]]+Table14[[#This Row],[Mašinų ir mechanizmų darbas, EUR be PVM]]+Table14[[#This Row],[Darbo užmokestis ir pridėtinės išlaidos, EUR be PVM]])</f>
        <v>0</v>
      </c>
    </row>
    <row r="94" spans="2:7" ht="15" outlineLevel="1" x14ac:dyDescent="0.25">
      <c r="B94" s="46">
        <v>140040</v>
      </c>
      <c r="C94" s="44" t="s">
        <v>71</v>
      </c>
      <c r="D94" s="70"/>
      <c r="E94" s="70"/>
      <c r="F94" s="70"/>
      <c r="G94" s="60">
        <f>(Table14[[#This Row],[Medžiagos ir gaminiai, EUR be PVM]]+Table14[[#This Row],[Mašinų ir mechanizmų darbas, EUR be PVM]]+Table14[[#This Row],[Darbo užmokestis ir pridėtinės išlaidos, EUR be PVM]])</f>
        <v>0</v>
      </c>
    </row>
    <row r="95" spans="2:7" ht="15" customHeight="1" outlineLevel="1" x14ac:dyDescent="0.25">
      <c r="B95" s="46">
        <v>140040</v>
      </c>
      <c r="C95" s="44" t="s">
        <v>49</v>
      </c>
      <c r="D95" s="70"/>
      <c r="E95" s="70"/>
      <c r="F95" s="70"/>
      <c r="G95" s="60">
        <f>(Table14[[#This Row],[Medžiagos ir gaminiai, EUR be PVM]]+Table14[[#This Row],[Mašinų ir mechanizmų darbas, EUR be PVM]]+Table14[[#This Row],[Darbo užmokestis ir pridėtinės išlaidos, EUR be PVM]])</f>
        <v>0</v>
      </c>
    </row>
    <row r="96" spans="2:7" ht="30" customHeight="1" x14ac:dyDescent="0.25">
      <c r="B96" s="48">
        <v>150000</v>
      </c>
      <c r="C96" s="49" t="s">
        <v>24</v>
      </c>
      <c r="D96" s="62">
        <f>SUM(D97+D115+D117+D119+D122)</f>
        <v>0</v>
      </c>
      <c r="E96" s="62">
        <f t="shared" ref="E96:G96" si="13">SUM(E97+E115+E117+E119+E122)</f>
        <v>0</v>
      </c>
      <c r="F96" s="62">
        <f t="shared" si="13"/>
        <v>0</v>
      </c>
      <c r="G96" s="62">
        <f t="shared" si="13"/>
        <v>0</v>
      </c>
    </row>
    <row r="97" spans="2:7" ht="15" customHeight="1" outlineLevel="1" x14ac:dyDescent="0.25">
      <c r="B97" s="42">
        <v>150010</v>
      </c>
      <c r="C97" s="43" t="s">
        <v>25</v>
      </c>
      <c r="D97" s="61">
        <f>SUM(D98:D114)</f>
        <v>0</v>
      </c>
      <c r="E97" s="61">
        <f t="shared" ref="E97:G97" si="14">SUM(E98:E114)</f>
        <v>0</v>
      </c>
      <c r="F97" s="61">
        <f t="shared" si="14"/>
        <v>0</v>
      </c>
      <c r="G97" s="61">
        <f t="shared" si="14"/>
        <v>0</v>
      </c>
    </row>
    <row r="98" spans="2:7" ht="15" outlineLevel="1" x14ac:dyDescent="0.25">
      <c r="B98" s="46">
        <v>150010</v>
      </c>
      <c r="C98" s="44" t="s">
        <v>492</v>
      </c>
      <c r="D98" s="70"/>
      <c r="E98" s="70"/>
      <c r="F98" s="70"/>
      <c r="G98" s="60">
        <f>(Table14[[#This Row],[Medžiagos ir gaminiai, EUR be PVM]]+Table14[[#This Row],[Mašinų ir mechanizmų darbas, EUR be PVM]]+Table14[[#This Row],[Darbo užmokestis ir pridėtinės išlaidos, EUR be PVM]])</f>
        <v>0</v>
      </c>
    </row>
    <row r="99" spans="2:7" ht="15" outlineLevel="1" x14ac:dyDescent="0.25">
      <c r="B99" s="46">
        <v>150010</v>
      </c>
      <c r="C99" s="44" t="s">
        <v>493</v>
      </c>
      <c r="D99" s="70"/>
      <c r="E99" s="70"/>
      <c r="F99" s="70"/>
      <c r="G99" s="60">
        <f>(Table14[[#This Row],[Medžiagos ir gaminiai, EUR be PVM]]+Table14[[#This Row],[Mašinų ir mechanizmų darbas, EUR be PVM]]+Table14[[#This Row],[Darbo užmokestis ir pridėtinės išlaidos, EUR be PVM]])</f>
        <v>0</v>
      </c>
    </row>
    <row r="100" spans="2:7" ht="15" outlineLevel="1" x14ac:dyDescent="0.25">
      <c r="B100" s="46">
        <v>150010</v>
      </c>
      <c r="C100" s="44" t="s">
        <v>485</v>
      </c>
      <c r="D100" s="70"/>
      <c r="E100" s="70"/>
      <c r="F100" s="70"/>
      <c r="G100" s="60">
        <f>(Table14[[#This Row],[Medžiagos ir gaminiai, EUR be PVM]]+Table14[[#This Row],[Mašinų ir mechanizmų darbas, EUR be PVM]]+Table14[[#This Row],[Darbo užmokestis ir pridėtinės išlaidos, EUR be PVM]])</f>
        <v>0</v>
      </c>
    </row>
    <row r="101" spans="2:7" ht="15" customHeight="1" outlineLevel="1" x14ac:dyDescent="0.25">
      <c r="B101" s="50">
        <v>150010</v>
      </c>
      <c r="C101" s="51" t="s">
        <v>486</v>
      </c>
      <c r="D101" s="70"/>
      <c r="E101" s="70"/>
      <c r="F101" s="70"/>
      <c r="G101" s="60">
        <f>(Table14[[#This Row],[Medžiagos ir gaminiai, EUR be PVM]]+Table14[[#This Row],[Mašinų ir mechanizmų darbas, EUR be PVM]]+Table14[[#This Row],[Darbo užmokestis ir pridėtinės išlaidos, EUR be PVM]])</f>
        <v>0</v>
      </c>
    </row>
    <row r="102" spans="2:7" ht="15" customHeight="1" outlineLevel="1" x14ac:dyDescent="0.25">
      <c r="B102" s="50">
        <v>150010</v>
      </c>
      <c r="C102" s="51" t="s">
        <v>487</v>
      </c>
      <c r="D102" s="70"/>
      <c r="E102" s="70"/>
      <c r="F102" s="70"/>
      <c r="G102" s="60">
        <f>(Table14[[#This Row],[Medžiagos ir gaminiai, EUR be PVM]]+Table14[[#This Row],[Mašinų ir mechanizmų darbas, EUR be PVM]]+Table14[[#This Row],[Darbo užmokestis ir pridėtinės išlaidos, EUR be PVM]])</f>
        <v>0</v>
      </c>
    </row>
    <row r="103" spans="2:7" ht="30" customHeight="1" outlineLevel="1" x14ac:dyDescent="0.25">
      <c r="B103" s="46">
        <v>150010</v>
      </c>
      <c r="C103" s="44" t="s">
        <v>488</v>
      </c>
      <c r="D103" s="70"/>
      <c r="E103" s="70"/>
      <c r="F103" s="70"/>
      <c r="G103" s="60">
        <f>(Table14[[#This Row],[Medžiagos ir gaminiai, EUR be PVM]]+Table14[[#This Row],[Mašinų ir mechanizmų darbas, EUR be PVM]]+Table14[[#This Row],[Darbo užmokestis ir pridėtinės išlaidos, EUR be PVM]])</f>
        <v>0</v>
      </c>
    </row>
    <row r="104" spans="2:7" ht="30" customHeight="1" outlineLevel="1" x14ac:dyDescent="0.25">
      <c r="B104" s="46">
        <v>150010</v>
      </c>
      <c r="C104" s="44" t="s">
        <v>478</v>
      </c>
      <c r="D104" s="70"/>
      <c r="E104" s="70"/>
      <c r="F104" s="70"/>
      <c r="G104" s="60">
        <f>(Table14[[#This Row],[Medžiagos ir gaminiai, EUR be PVM]]+Table14[[#This Row],[Mašinų ir mechanizmų darbas, EUR be PVM]]+Table14[[#This Row],[Darbo užmokestis ir pridėtinės išlaidos, EUR be PVM]])</f>
        <v>0</v>
      </c>
    </row>
    <row r="105" spans="2:7" ht="30" customHeight="1" outlineLevel="1" x14ac:dyDescent="0.25">
      <c r="B105" s="46">
        <v>150010</v>
      </c>
      <c r="C105" s="44" t="s">
        <v>479</v>
      </c>
      <c r="D105" s="70"/>
      <c r="E105" s="70"/>
      <c r="F105" s="70"/>
      <c r="G105" s="60">
        <f>(Table14[[#This Row],[Medžiagos ir gaminiai, EUR be PVM]]+Table14[[#This Row],[Mašinų ir mechanizmų darbas, EUR be PVM]]+Table14[[#This Row],[Darbo užmokestis ir pridėtinės išlaidos, EUR be PVM]])</f>
        <v>0</v>
      </c>
    </row>
    <row r="106" spans="2:7" ht="30" customHeight="1" outlineLevel="1" x14ac:dyDescent="0.25">
      <c r="B106" s="46">
        <v>150010</v>
      </c>
      <c r="C106" s="44" t="s">
        <v>480</v>
      </c>
      <c r="D106" s="70"/>
      <c r="E106" s="70"/>
      <c r="F106" s="70"/>
      <c r="G106" s="60">
        <f>(Table14[[#This Row],[Medžiagos ir gaminiai, EUR be PVM]]+Table14[[#This Row],[Mašinų ir mechanizmų darbas, EUR be PVM]]+Table14[[#This Row],[Darbo užmokestis ir pridėtinės išlaidos, EUR be PVM]])</f>
        <v>0</v>
      </c>
    </row>
    <row r="107" spans="2:7" ht="30" customHeight="1" outlineLevel="1" x14ac:dyDescent="0.25">
      <c r="B107" s="46">
        <v>150010</v>
      </c>
      <c r="C107" s="44" t="s">
        <v>481</v>
      </c>
      <c r="D107" s="70"/>
      <c r="E107" s="70"/>
      <c r="F107" s="70"/>
      <c r="G107" s="60">
        <f>(Table14[[#This Row],[Medžiagos ir gaminiai, EUR be PVM]]+Table14[[#This Row],[Mašinų ir mechanizmų darbas, EUR be PVM]]+Table14[[#This Row],[Darbo užmokestis ir pridėtinės išlaidos, EUR be PVM]])</f>
        <v>0</v>
      </c>
    </row>
    <row r="108" spans="2:7" ht="30" customHeight="1" outlineLevel="1" x14ac:dyDescent="0.25">
      <c r="B108" s="46">
        <v>150010</v>
      </c>
      <c r="C108" s="44" t="s">
        <v>482</v>
      </c>
      <c r="D108" s="70"/>
      <c r="E108" s="70"/>
      <c r="F108" s="70"/>
      <c r="G108" s="60">
        <f>(Table14[[#This Row],[Medžiagos ir gaminiai, EUR be PVM]]+Table14[[#This Row],[Mašinų ir mechanizmų darbas, EUR be PVM]]+Table14[[#This Row],[Darbo užmokestis ir pridėtinės išlaidos, EUR be PVM]])</f>
        <v>0</v>
      </c>
    </row>
    <row r="109" spans="2:7" ht="15" customHeight="1" outlineLevel="1" x14ac:dyDescent="0.25">
      <c r="B109" s="52">
        <v>150010</v>
      </c>
      <c r="C109" s="53" t="s">
        <v>484</v>
      </c>
      <c r="D109" s="70"/>
      <c r="E109" s="70"/>
      <c r="F109" s="70"/>
      <c r="G109" s="60">
        <f>(Table14[[#This Row],[Medžiagos ir gaminiai, EUR be PVM]]+Table14[[#This Row],[Mašinų ir mechanizmų darbas, EUR be PVM]]+Table14[[#This Row],[Darbo užmokestis ir pridėtinės išlaidos, EUR be PVM]])</f>
        <v>0</v>
      </c>
    </row>
    <row r="110" spans="2:7" ht="15" customHeight="1" outlineLevel="1" x14ac:dyDescent="0.25">
      <c r="B110" s="52">
        <v>150010</v>
      </c>
      <c r="C110" s="53" t="s">
        <v>483</v>
      </c>
      <c r="D110" s="70"/>
      <c r="E110" s="70"/>
      <c r="F110" s="70"/>
      <c r="G110" s="60">
        <f>(Table14[[#This Row],[Medžiagos ir gaminiai, EUR be PVM]]+Table14[[#This Row],[Mašinų ir mechanizmų darbas, EUR be PVM]]+Table14[[#This Row],[Darbo užmokestis ir pridėtinės išlaidos, EUR be PVM]])</f>
        <v>0</v>
      </c>
    </row>
    <row r="111" spans="2:7" ht="15" customHeight="1" outlineLevel="1" x14ac:dyDescent="0.25">
      <c r="B111" s="46">
        <v>150010</v>
      </c>
      <c r="C111" s="44" t="s">
        <v>50</v>
      </c>
      <c r="D111" s="70"/>
      <c r="E111" s="70"/>
      <c r="F111" s="70"/>
      <c r="G111" s="60">
        <f>(Table14[[#This Row],[Medžiagos ir gaminiai, EUR be PVM]]+Table14[[#This Row],[Mašinų ir mechanizmų darbas, EUR be PVM]]+Table14[[#This Row],[Darbo užmokestis ir pridėtinės išlaidos, EUR be PVM]])</f>
        <v>0</v>
      </c>
    </row>
    <row r="112" spans="2:7" ht="15" customHeight="1" outlineLevel="1" x14ac:dyDescent="0.25">
      <c r="B112" s="46">
        <v>150010</v>
      </c>
      <c r="C112" s="44" t="s">
        <v>84</v>
      </c>
      <c r="D112" s="70"/>
      <c r="E112" s="70"/>
      <c r="F112" s="70"/>
      <c r="G112" s="60">
        <f>(Table14[[#This Row],[Medžiagos ir gaminiai, EUR be PVM]]+Table14[[#This Row],[Mašinų ir mechanizmų darbas, EUR be PVM]]+Table14[[#This Row],[Darbo užmokestis ir pridėtinės išlaidos, EUR be PVM]])</f>
        <v>0</v>
      </c>
    </row>
    <row r="113" spans="2:14" ht="15" customHeight="1" outlineLevel="1" x14ac:dyDescent="0.25">
      <c r="B113" s="54">
        <v>150010</v>
      </c>
      <c r="C113" s="53" t="s">
        <v>51</v>
      </c>
      <c r="D113" s="70"/>
      <c r="E113" s="70"/>
      <c r="F113" s="70"/>
      <c r="G113" s="60">
        <f>(Table14[[#This Row],[Medžiagos ir gaminiai, EUR be PVM]]+Table14[[#This Row],[Mašinų ir mechanizmų darbas, EUR be PVM]]+Table14[[#This Row],[Darbo užmokestis ir pridėtinės išlaidos, EUR be PVM]])</f>
        <v>0</v>
      </c>
    </row>
    <row r="114" spans="2:14" ht="15" customHeight="1" outlineLevel="1" x14ac:dyDescent="0.25">
      <c r="B114" s="54">
        <v>150010</v>
      </c>
      <c r="C114" s="53" t="s">
        <v>52</v>
      </c>
      <c r="D114" s="70"/>
      <c r="E114" s="70"/>
      <c r="F114" s="70"/>
      <c r="G114" s="60">
        <f>(Table14[[#This Row],[Medžiagos ir gaminiai, EUR be PVM]]+Table14[[#This Row],[Mašinų ir mechanizmų darbas, EUR be PVM]]+Table14[[#This Row],[Darbo užmokestis ir pridėtinės išlaidos, EUR be PVM]])</f>
        <v>0</v>
      </c>
    </row>
    <row r="115" spans="2:14" ht="15" customHeight="1" outlineLevel="1" x14ac:dyDescent="0.25">
      <c r="B115" s="42">
        <v>150050</v>
      </c>
      <c r="C115" s="43" t="s">
        <v>26</v>
      </c>
      <c r="D115" s="61">
        <f>SUM(D116)</f>
        <v>0</v>
      </c>
      <c r="E115" s="61">
        <f t="shared" ref="E115:G115" si="15">SUM(E116)</f>
        <v>0</v>
      </c>
      <c r="F115" s="61">
        <f t="shared" si="15"/>
        <v>0</v>
      </c>
      <c r="G115" s="61">
        <f t="shared" si="15"/>
        <v>0</v>
      </c>
    </row>
    <row r="116" spans="2:14" s="24" customFormat="1" ht="15" customHeight="1" outlineLevel="1" x14ac:dyDescent="0.25">
      <c r="B116" s="45">
        <v>150050</v>
      </c>
      <c r="C116" s="55" t="s">
        <v>53</v>
      </c>
      <c r="D116" s="70"/>
      <c r="E116" s="70"/>
      <c r="F116" s="70"/>
      <c r="G116" s="60">
        <f>(Table14[[#This Row],[Medžiagos ir gaminiai, EUR be PVM]]+Table14[[#This Row],[Mašinų ir mechanizmų darbas, EUR be PVM]]+Table14[[#This Row],[Darbo užmokestis ir pridėtinės išlaidos, EUR be PVM]])</f>
        <v>0</v>
      </c>
      <c r="J116" s="23"/>
      <c r="N116" s="23"/>
    </row>
    <row r="117" spans="2:14" ht="15" customHeight="1" outlineLevel="1" x14ac:dyDescent="0.25">
      <c r="B117" s="42">
        <v>150060</v>
      </c>
      <c r="C117" s="43" t="s">
        <v>54</v>
      </c>
      <c r="D117" s="61">
        <f>SUM(D118)</f>
        <v>0</v>
      </c>
      <c r="E117" s="61">
        <f t="shared" ref="E117:G117" si="16">SUM(E118)</f>
        <v>0</v>
      </c>
      <c r="F117" s="61">
        <f t="shared" si="16"/>
        <v>0</v>
      </c>
      <c r="G117" s="61">
        <f t="shared" si="16"/>
        <v>0</v>
      </c>
      <c r="N117" s="24"/>
    </row>
    <row r="118" spans="2:14" s="24" customFormat="1" ht="15" customHeight="1" outlineLevel="1" x14ac:dyDescent="0.25">
      <c r="B118" s="45">
        <v>150060</v>
      </c>
      <c r="C118" s="44" t="s">
        <v>55</v>
      </c>
      <c r="D118" s="70"/>
      <c r="E118" s="70"/>
      <c r="F118" s="70"/>
      <c r="G118" s="60">
        <f>(Table14[[#This Row],[Medžiagos ir gaminiai, EUR be PVM]]+Table14[[#This Row],[Mašinų ir mechanizmų darbas, EUR be PVM]]+Table14[[#This Row],[Darbo užmokestis ir pridėtinės išlaidos, EUR be PVM]])</f>
        <v>0</v>
      </c>
      <c r="N118" s="23"/>
    </row>
    <row r="119" spans="2:14" ht="15" customHeight="1" outlineLevel="1" x14ac:dyDescent="0.25">
      <c r="B119" s="42">
        <v>150070</v>
      </c>
      <c r="C119" s="43" t="s">
        <v>56</v>
      </c>
      <c r="D119" s="61">
        <f>SUM(D120:D121)</f>
        <v>0</v>
      </c>
      <c r="E119" s="61">
        <f t="shared" ref="E119:G119" si="17">SUM(E120:E121)</f>
        <v>0</v>
      </c>
      <c r="F119" s="61">
        <f t="shared" si="17"/>
        <v>0</v>
      </c>
      <c r="G119" s="61">
        <f t="shared" si="17"/>
        <v>0</v>
      </c>
      <c r="N119" s="24"/>
    </row>
    <row r="120" spans="2:14" s="24" customFormat="1" ht="15" customHeight="1" outlineLevel="1" x14ac:dyDescent="0.25">
      <c r="B120" s="45">
        <v>150070</v>
      </c>
      <c r="C120" s="44" t="s">
        <v>57</v>
      </c>
      <c r="D120" s="70"/>
      <c r="E120" s="70"/>
      <c r="F120" s="70"/>
      <c r="G120" s="60">
        <f>(Table14[[#This Row],[Medžiagos ir gaminiai, EUR be PVM]]+Table14[[#This Row],[Mašinų ir mechanizmų darbas, EUR be PVM]]+Table14[[#This Row],[Darbo užmokestis ir pridėtinės išlaidos, EUR be PVM]])</f>
        <v>0</v>
      </c>
      <c r="N120" s="23"/>
    </row>
    <row r="121" spans="2:14" ht="15" customHeight="1" outlineLevel="1" x14ac:dyDescent="0.25">
      <c r="B121" s="46">
        <v>150070</v>
      </c>
      <c r="C121" s="44" t="s">
        <v>72</v>
      </c>
      <c r="D121" s="70"/>
      <c r="E121" s="70"/>
      <c r="F121" s="70"/>
      <c r="G121" s="60">
        <f>(Table14[[#This Row],[Medžiagos ir gaminiai, EUR be PVM]]+Table14[[#This Row],[Mašinų ir mechanizmų darbas, EUR be PVM]]+Table14[[#This Row],[Darbo užmokestis ir pridėtinės išlaidos, EUR be PVM]])</f>
        <v>0</v>
      </c>
      <c r="N121" s="24"/>
    </row>
    <row r="122" spans="2:14" ht="15" customHeight="1" outlineLevel="1" x14ac:dyDescent="0.25">
      <c r="B122" s="42">
        <v>150090</v>
      </c>
      <c r="C122" s="43" t="s">
        <v>58</v>
      </c>
      <c r="D122" s="61">
        <f>SUM(D123)</f>
        <v>0</v>
      </c>
      <c r="E122" s="61">
        <f t="shared" ref="E122:G122" si="18">SUM(E123)</f>
        <v>0</v>
      </c>
      <c r="F122" s="61">
        <f t="shared" si="18"/>
        <v>0</v>
      </c>
      <c r="G122" s="61">
        <f t="shared" si="18"/>
        <v>0</v>
      </c>
    </row>
    <row r="123" spans="2:14" s="24" customFormat="1" ht="15" outlineLevel="1" x14ac:dyDescent="0.25">
      <c r="B123" s="45">
        <v>150090</v>
      </c>
      <c r="C123" s="44" t="s">
        <v>59</v>
      </c>
      <c r="D123" s="70"/>
      <c r="E123" s="70"/>
      <c r="F123" s="70"/>
      <c r="G123" s="60">
        <f>(Table14[[#This Row],[Medžiagos ir gaminiai, EUR be PVM]]+Table14[[#This Row],[Mašinų ir mechanizmų darbas, EUR be PVM]]+Table14[[#This Row],[Darbo užmokestis ir pridėtinės išlaidos, EUR be PVM]])</f>
        <v>0</v>
      </c>
      <c r="N123" s="23"/>
    </row>
    <row r="124" spans="2:14" ht="15" x14ac:dyDescent="0.25">
      <c r="B124" s="35">
        <v>160000</v>
      </c>
      <c r="C124" s="40" t="s">
        <v>28</v>
      </c>
      <c r="D124" s="62">
        <f>SUM(D125+D128)</f>
        <v>0</v>
      </c>
      <c r="E124" s="62">
        <f t="shared" ref="E124:G124" si="19">SUM(E125+E128)</f>
        <v>0</v>
      </c>
      <c r="F124" s="62">
        <f t="shared" si="19"/>
        <v>0</v>
      </c>
      <c r="G124" s="62">
        <f t="shared" si="19"/>
        <v>0</v>
      </c>
      <c r="N124" s="24"/>
    </row>
    <row r="125" spans="2:14" ht="15" customHeight="1" outlineLevel="1" x14ac:dyDescent="0.25">
      <c r="B125" s="42">
        <v>160010</v>
      </c>
      <c r="C125" s="43" t="s">
        <v>29</v>
      </c>
      <c r="D125" s="61">
        <f>SUM(D126:D127)</f>
        <v>0</v>
      </c>
      <c r="E125" s="61">
        <f t="shared" ref="E125:G125" si="20">SUM(E126:E127)</f>
        <v>0</v>
      </c>
      <c r="F125" s="61">
        <f t="shared" si="20"/>
        <v>0</v>
      </c>
      <c r="G125" s="61">
        <f t="shared" si="20"/>
        <v>0</v>
      </c>
    </row>
    <row r="126" spans="2:14" ht="15" outlineLevel="1" x14ac:dyDescent="0.25">
      <c r="B126" s="46">
        <v>160010</v>
      </c>
      <c r="C126" s="44" t="s">
        <v>73</v>
      </c>
      <c r="D126" s="70"/>
      <c r="E126" s="70"/>
      <c r="F126" s="70"/>
      <c r="G126" s="60">
        <f>(Table14[[#This Row],[Medžiagos ir gaminiai, EUR be PVM]]+Table14[[#This Row],[Mašinų ir mechanizmų darbas, EUR be PVM]]+Table14[[#This Row],[Darbo užmokestis ir pridėtinės išlaidos, EUR be PVM]])</f>
        <v>0</v>
      </c>
    </row>
    <row r="127" spans="2:14" ht="15" outlineLevel="1" x14ac:dyDescent="0.25">
      <c r="B127" s="46">
        <v>160010</v>
      </c>
      <c r="C127" s="44" t="s">
        <v>74</v>
      </c>
      <c r="D127" s="70"/>
      <c r="E127" s="70"/>
      <c r="F127" s="70"/>
      <c r="G127" s="60">
        <f>(Table14[[#This Row],[Medžiagos ir gaminiai, EUR be PVM]]+Table14[[#This Row],[Mašinų ir mechanizmų darbas, EUR be PVM]]+Table14[[#This Row],[Darbo užmokestis ir pridėtinės išlaidos, EUR be PVM]])</f>
        <v>0</v>
      </c>
    </row>
    <row r="128" spans="2:14" ht="15" customHeight="1" outlineLevel="1" x14ac:dyDescent="0.25">
      <c r="B128" s="42">
        <v>160030</v>
      </c>
      <c r="C128" s="43" t="s">
        <v>29</v>
      </c>
      <c r="D128" s="61">
        <f>SUM(D129)</f>
        <v>0</v>
      </c>
      <c r="E128" s="61">
        <f t="shared" ref="E128:G128" si="21">SUM(E129)</f>
        <v>0</v>
      </c>
      <c r="F128" s="61">
        <f t="shared" si="21"/>
        <v>0</v>
      </c>
      <c r="G128" s="61">
        <f t="shared" si="21"/>
        <v>0</v>
      </c>
    </row>
    <row r="129" spans="2:7" ht="15" outlineLevel="1" x14ac:dyDescent="0.25">
      <c r="B129" s="46">
        <v>160030</v>
      </c>
      <c r="C129" s="44" t="s">
        <v>30</v>
      </c>
      <c r="D129" s="70"/>
      <c r="E129" s="70"/>
      <c r="F129" s="70"/>
      <c r="G129" s="60">
        <f>(Table14[[#This Row],[Medžiagos ir gaminiai, EUR be PVM]]+Table14[[#This Row],[Mašinų ir mechanizmų darbas, EUR be PVM]]+Table14[[#This Row],[Darbo užmokestis ir pridėtinės išlaidos, EUR be PVM]])</f>
        <v>0</v>
      </c>
    </row>
    <row r="130" spans="2:7" ht="15" x14ac:dyDescent="0.25">
      <c r="B130" s="35">
        <v>170000</v>
      </c>
      <c r="C130" s="40" t="s">
        <v>31</v>
      </c>
      <c r="D130" s="62">
        <f t="shared" ref="D130:G130" si="22">SUM(D131:D132)</f>
        <v>0</v>
      </c>
      <c r="E130" s="62">
        <f t="shared" si="22"/>
        <v>0</v>
      </c>
      <c r="F130" s="62">
        <f t="shared" si="22"/>
        <v>0</v>
      </c>
      <c r="G130" s="62">
        <f t="shared" si="22"/>
        <v>0</v>
      </c>
    </row>
    <row r="131" spans="2:7" ht="15" outlineLevel="1" x14ac:dyDescent="0.25">
      <c r="B131" s="45">
        <v>170010</v>
      </c>
      <c r="C131" s="44" t="s">
        <v>61</v>
      </c>
      <c r="D131" s="70"/>
      <c r="E131" s="70"/>
      <c r="F131" s="70"/>
      <c r="G131" s="60">
        <f>(Table14[[#This Row],[Medžiagos ir gaminiai, EUR be PVM]]+Table14[[#This Row],[Mašinų ir mechanizmų darbas, EUR be PVM]]+Table14[[#This Row],[Darbo užmokestis ir pridėtinės išlaidos, EUR be PVM]])</f>
        <v>0</v>
      </c>
    </row>
    <row r="132" spans="2:7" ht="15" outlineLevel="1" x14ac:dyDescent="0.25">
      <c r="B132" s="45">
        <v>170020</v>
      </c>
      <c r="C132" s="44" t="s">
        <v>33</v>
      </c>
      <c r="D132" s="70"/>
      <c r="E132" s="70"/>
      <c r="F132" s="70"/>
      <c r="G132" s="60">
        <f>(Table14[[#This Row],[Medžiagos ir gaminiai, EUR be PVM]]+Table14[[#This Row],[Mašinų ir mechanizmų darbas, EUR be PVM]]+Table14[[#This Row],[Darbo užmokestis ir pridėtinės išlaidos, EUR be PVM]])</f>
        <v>0</v>
      </c>
    </row>
    <row r="133" spans="2:7" ht="15" x14ac:dyDescent="0.25">
      <c r="B133" s="35">
        <v>190000</v>
      </c>
      <c r="C133" s="40" t="s">
        <v>34</v>
      </c>
      <c r="D133" s="62">
        <f>SUM(D134+D139+D142+D144)</f>
        <v>0</v>
      </c>
      <c r="E133" s="62">
        <f t="shared" ref="E133:G133" si="23">SUM(E134+E139+E142+E144)</f>
        <v>0</v>
      </c>
      <c r="F133" s="62">
        <f t="shared" si="23"/>
        <v>0</v>
      </c>
      <c r="G133" s="62">
        <f t="shared" si="23"/>
        <v>0</v>
      </c>
    </row>
    <row r="134" spans="2:7" ht="15" customHeight="1" outlineLevel="1" x14ac:dyDescent="0.25">
      <c r="B134" s="42">
        <v>190040</v>
      </c>
      <c r="C134" s="43" t="s">
        <v>62</v>
      </c>
      <c r="D134" s="61">
        <f>SUM(D135:D138)</f>
        <v>0</v>
      </c>
      <c r="E134" s="61">
        <f t="shared" ref="E134:G134" si="24">SUM(E135:E138)</f>
        <v>0</v>
      </c>
      <c r="F134" s="61">
        <f t="shared" si="24"/>
        <v>0</v>
      </c>
      <c r="G134" s="61">
        <f t="shared" si="24"/>
        <v>0</v>
      </c>
    </row>
    <row r="135" spans="2:7" ht="15" outlineLevel="1" x14ac:dyDescent="0.25">
      <c r="B135" s="46">
        <v>190040</v>
      </c>
      <c r="C135" s="44" t="s">
        <v>63</v>
      </c>
      <c r="D135" s="70"/>
      <c r="E135" s="70"/>
      <c r="F135" s="70"/>
      <c r="G135" s="60">
        <f>(Table14[[#This Row],[Medžiagos ir gaminiai, EUR be PVM]]+Table14[[#This Row],[Mašinų ir mechanizmų darbas, EUR be PVM]]+Table14[[#This Row],[Darbo užmokestis ir pridėtinės išlaidos, EUR be PVM]])</f>
        <v>0</v>
      </c>
    </row>
    <row r="136" spans="2:7" ht="15" outlineLevel="1" x14ac:dyDescent="0.25">
      <c r="B136" s="46">
        <v>190040</v>
      </c>
      <c r="C136" s="44" t="s">
        <v>64</v>
      </c>
      <c r="D136" s="70"/>
      <c r="E136" s="70"/>
      <c r="F136" s="70"/>
      <c r="G136" s="60">
        <f>(Table14[[#This Row],[Medžiagos ir gaminiai, EUR be PVM]]+Table14[[#This Row],[Mašinų ir mechanizmų darbas, EUR be PVM]]+Table14[[#This Row],[Darbo užmokestis ir pridėtinės išlaidos, EUR be PVM]])</f>
        <v>0</v>
      </c>
    </row>
    <row r="137" spans="2:7" ht="15" outlineLevel="1" x14ac:dyDescent="0.25">
      <c r="B137" s="46">
        <v>190040</v>
      </c>
      <c r="C137" s="44" t="s">
        <v>65</v>
      </c>
      <c r="D137" s="70"/>
      <c r="E137" s="70"/>
      <c r="F137" s="70"/>
      <c r="G137" s="60">
        <f>(Table14[[#This Row],[Medžiagos ir gaminiai, EUR be PVM]]+Table14[[#This Row],[Mašinų ir mechanizmų darbas, EUR be PVM]]+Table14[[#This Row],[Darbo užmokestis ir pridėtinės išlaidos, EUR be PVM]])</f>
        <v>0</v>
      </c>
    </row>
    <row r="138" spans="2:7" ht="15" outlineLevel="1" x14ac:dyDescent="0.25">
      <c r="B138" s="46">
        <v>190040</v>
      </c>
      <c r="C138" s="44" t="s">
        <v>75</v>
      </c>
      <c r="D138" s="70"/>
      <c r="E138" s="70"/>
      <c r="F138" s="70"/>
      <c r="G138" s="60">
        <f>(Table14[[#This Row],[Medžiagos ir gaminiai, EUR be PVM]]+Table14[[#This Row],[Mašinų ir mechanizmų darbas, EUR be PVM]]+Table14[[#This Row],[Darbo užmokestis ir pridėtinės išlaidos, EUR be PVM]])</f>
        <v>0</v>
      </c>
    </row>
    <row r="139" spans="2:7" ht="15" customHeight="1" outlineLevel="1" x14ac:dyDescent="0.25">
      <c r="B139" s="42">
        <v>190050</v>
      </c>
      <c r="C139" s="43" t="s">
        <v>35</v>
      </c>
      <c r="D139" s="61">
        <f>SUM(D140:D141)</f>
        <v>0</v>
      </c>
      <c r="E139" s="61">
        <f t="shared" ref="E139:G139" si="25">SUM(E140:E141)</f>
        <v>0</v>
      </c>
      <c r="F139" s="61">
        <f t="shared" si="25"/>
        <v>0</v>
      </c>
      <c r="G139" s="61">
        <f t="shared" si="25"/>
        <v>0</v>
      </c>
    </row>
    <row r="140" spans="2:7" ht="15" outlineLevel="1" x14ac:dyDescent="0.25">
      <c r="B140" s="46">
        <v>190050</v>
      </c>
      <c r="C140" s="44" t="s">
        <v>66</v>
      </c>
      <c r="D140" s="70"/>
      <c r="E140" s="70"/>
      <c r="F140" s="70"/>
      <c r="G140" s="60">
        <f>(Table14[[#This Row],[Medžiagos ir gaminiai, EUR be PVM]]+Table14[[#This Row],[Mašinų ir mechanizmų darbas, EUR be PVM]]+Table14[[#This Row],[Darbo užmokestis ir pridėtinės išlaidos, EUR be PVM]])</f>
        <v>0</v>
      </c>
    </row>
    <row r="141" spans="2:7" ht="15" outlineLevel="1" x14ac:dyDescent="0.25">
      <c r="B141" s="46">
        <v>190050</v>
      </c>
      <c r="C141" s="44" t="s">
        <v>67</v>
      </c>
      <c r="D141" s="70"/>
      <c r="E141" s="70"/>
      <c r="F141" s="70"/>
      <c r="G141" s="60">
        <f>(Table14[[#This Row],[Medžiagos ir gaminiai, EUR be PVM]]+Table14[[#This Row],[Mašinų ir mechanizmų darbas, EUR be PVM]]+Table14[[#This Row],[Darbo užmokestis ir pridėtinės išlaidos, EUR be PVM]])</f>
        <v>0</v>
      </c>
    </row>
    <row r="142" spans="2:7" ht="15" customHeight="1" outlineLevel="1" x14ac:dyDescent="0.25">
      <c r="B142" s="42">
        <v>190060</v>
      </c>
      <c r="C142" s="43" t="s">
        <v>36</v>
      </c>
      <c r="D142" s="61">
        <f>SUM(D143)</f>
        <v>0</v>
      </c>
      <c r="E142" s="61">
        <f t="shared" ref="E142:G142" si="26">SUM(E143)</f>
        <v>0</v>
      </c>
      <c r="F142" s="61">
        <f t="shared" si="26"/>
        <v>0</v>
      </c>
      <c r="G142" s="61">
        <f t="shared" si="26"/>
        <v>0</v>
      </c>
    </row>
    <row r="143" spans="2:7" ht="15" outlineLevel="1" x14ac:dyDescent="0.25">
      <c r="B143" s="46">
        <v>190060</v>
      </c>
      <c r="C143" s="44" t="s">
        <v>36</v>
      </c>
      <c r="D143" s="70"/>
      <c r="E143" s="70"/>
      <c r="F143" s="70"/>
      <c r="G143" s="60">
        <f>(Table14[[#This Row],[Medžiagos ir gaminiai, EUR be PVM]]+Table14[[#This Row],[Mašinų ir mechanizmų darbas, EUR be PVM]]+Table14[[#This Row],[Darbo užmokestis ir pridėtinės išlaidos, EUR be PVM]])</f>
        <v>0</v>
      </c>
    </row>
    <row r="144" spans="2:7" ht="15" customHeight="1" outlineLevel="1" x14ac:dyDescent="0.25">
      <c r="B144" s="42">
        <v>190070</v>
      </c>
      <c r="C144" s="43" t="s">
        <v>37</v>
      </c>
      <c r="D144" s="61">
        <f>SUM(D145:D150)</f>
        <v>0</v>
      </c>
      <c r="E144" s="61">
        <f t="shared" ref="E144:G144" si="27">SUM(E145:E150)</f>
        <v>0</v>
      </c>
      <c r="F144" s="61">
        <f t="shared" si="27"/>
        <v>0</v>
      </c>
      <c r="G144" s="61">
        <f t="shared" si="27"/>
        <v>0</v>
      </c>
    </row>
    <row r="145" spans="2:7" ht="16.5" customHeight="1" outlineLevel="1" x14ac:dyDescent="0.25">
      <c r="B145" s="50">
        <v>190070</v>
      </c>
      <c r="C145" s="69" t="s">
        <v>76</v>
      </c>
      <c r="D145" s="70"/>
      <c r="E145" s="70"/>
      <c r="F145" s="70"/>
      <c r="G145" s="63">
        <f>(Table14[[#This Row],[Medžiagos ir gaminiai, EUR be PVM]]+Table14[[#This Row],[Mašinų ir mechanizmų darbas, EUR be PVM]]+Table14[[#This Row],[Darbo užmokestis ir pridėtinės išlaidos, EUR be PVM]])</f>
        <v>0</v>
      </c>
    </row>
    <row r="146" spans="2:7" ht="16.5" customHeight="1" outlineLevel="1" x14ac:dyDescent="0.25">
      <c r="B146" s="50">
        <v>190070</v>
      </c>
      <c r="C146" s="56" t="s">
        <v>77</v>
      </c>
      <c r="D146" s="70"/>
      <c r="E146" s="70"/>
      <c r="F146" s="70"/>
      <c r="G146" s="63">
        <f>(Table14[[#This Row],[Medžiagos ir gaminiai, EUR be PVM]]+Table14[[#This Row],[Mašinų ir mechanizmų darbas, EUR be PVM]]+Table14[[#This Row],[Darbo užmokestis ir pridėtinės išlaidos, EUR be PVM]])</f>
        <v>0</v>
      </c>
    </row>
    <row r="147" spans="2:7" ht="16.5" customHeight="1" outlineLevel="1" x14ac:dyDescent="0.25">
      <c r="B147" s="50">
        <v>190070</v>
      </c>
      <c r="C147" s="56" t="s">
        <v>78</v>
      </c>
      <c r="D147" s="70"/>
      <c r="E147" s="70"/>
      <c r="F147" s="70"/>
      <c r="G147" s="63">
        <f>(Table14[[#This Row],[Medžiagos ir gaminiai, EUR be PVM]]+Table14[[#This Row],[Mašinų ir mechanizmų darbas, EUR be PVM]]+Table14[[#This Row],[Darbo užmokestis ir pridėtinės išlaidos, EUR be PVM]])</f>
        <v>0</v>
      </c>
    </row>
    <row r="148" spans="2:7" ht="16.5" customHeight="1" outlineLevel="1" x14ac:dyDescent="0.25">
      <c r="B148" s="50">
        <v>190070</v>
      </c>
      <c r="C148" s="56" t="s">
        <v>79</v>
      </c>
      <c r="D148" s="70"/>
      <c r="E148" s="70"/>
      <c r="F148" s="70"/>
      <c r="G148" s="63">
        <f>(Table14[[#This Row],[Medžiagos ir gaminiai, EUR be PVM]]+Table14[[#This Row],[Mašinų ir mechanizmų darbas, EUR be PVM]]+Table14[[#This Row],[Darbo užmokestis ir pridėtinės išlaidos, EUR be PVM]])</f>
        <v>0</v>
      </c>
    </row>
    <row r="149" spans="2:7" ht="16.5" customHeight="1" outlineLevel="1" x14ac:dyDescent="0.25">
      <c r="B149" s="50">
        <v>190070</v>
      </c>
      <c r="C149" s="56" t="s">
        <v>80</v>
      </c>
      <c r="D149" s="70"/>
      <c r="E149" s="70"/>
      <c r="F149" s="70"/>
      <c r="G149" s="63">
        <f>(Table14[[#This Row],[Medžiagos ir gaminiai, EUR be PVM]]+Table14[[#This Row],[Mašinų ir mechanizmų darbas, EUR be PVM]]+Table14[[#This Row],[Darbo užmokestis ir pridėtinės išlaidos, EUR be PVM]])</f>
        <v>0</v>
      </c>
    </row>
    <row r="150" spans="2:7" ht="16.5" customHeight="1" outlineLevel="1" x14ac:dyDescent="0.25">
      <c r="B150" s="50">
        <v>190070</v>
      </c>
      <c r="C150" s="56" t="s">
        <v>81</v>
      </c>
      <c r="D150" s="70"/>
      <c r="E150" s="70"/>
      <c r="F150" s="70"/>
      <c r="G150" s="63">
        <f>(Table14[[#This Row],[Medžiagos ir gaminiai, EUR be PVM]]+Table14[[#This Row],[Mašinų ir mechanizmų darbas, EUR be PVM]]+Table14[[#This Row],[Darbo užmokestis ir pridėtinės išlaidos, EUR be PVM]])</f>
        <v>0</v>
      </c>
    </row>
    <row r="151" spans="2:7" ht="15.75" thickBot="1" x14ac:dyDescent="0.3">
      <c r="B151" s="57"/>
      <c r="C151" s="57" t="s">
        <v>498</v>
      </c>
      <c r="D151" s="64">
        <f>D133+D130+D124+D96+D32+D21+D19+D17+D12</f>
        <v>0</v>
      </c>
      <c r="E151" s="64">
        <f t="shared" ref="E151:G151" si="28">E133+E130+E124+E96+E32+E21+E19+E17+E12</f>
        <v>0</v>
      </c>
      <c r="F151" s="64">
        <f t="shared" si="28"/>
        <v>0</v>
      </c>
      <c r="G151" s="71">
        <f t="shared" si="28"/>
        <v>0</v>
      </c>
    </row>
    <row r="152" spans="2:7" thickTop="1" thickBot="1" x14ac:dyDescent="0.3">
      <c r="B152" s="26"/>
      <c r="C152" s="26" t="s">
        <v>499</v>
      </c>
      <c r="D152" s="66">
        <f>+D151*0.21</f>
        <v>0</v>
      </c>
      <c r="E152" s="66">
        <f>+E151*0.21</f>
        <v>0</v>
      </c>
      <c r="F152" s="66">
        <f>+F151*0.21</f>
        <v>0</v>
      </c>
      <c r="G152" s="65">
        <f>+G151*0.21</f>
        <v>0</v>
      </c>
    </row>
    <row r="153" spans="2:7" thickTop="1" thickBot="1" x14ac:dyDescent="0.3">
      <c r="B153" s="26"/>
      <c r="C153" s="26" t="s">
        <v>500</v>
      </c>
      <c r="D153" s="67">
        <f t="shared" ref="D153:G153" si="29">+D151+D152</f>
        <v>0</v>
      </c>
      <c r="E153" s="67">
        <f t="shared" si="29"/>
        <v>0</v>
      </c>
      <c r="F153" s="67">
        <f t="shared" si="29"/>
        <v>0</v>
      </c>
      <c r="G153" s="68">
        <f t="shared" si="29"/>
        <v>0</v>
      </c>
    </row>
    <row r="154" spans="2:7" ht="17.25" thickTop="1" x14ac:dyDescent="0.3"/>
    <row r="155" spans="2:7" ht="135" customHeight="1" x14ac:dyDescent="0.25">
      <c r="B155" s="135" t="s">
        <v>537</v>
      </c>
      <c r="C155" s="134"/>
      <c r="D155" s="134"/>
      <c r="E155" s="134"/>
      <c r="F155" s="134"/>
      <c r="G155" s="23"/>
    </row>
    <row r="156" spans="2:7" x14ac:dyDescent="0.3">
      <c r="D156" s="129"/>
      <c r="E156" s="129"/>
      <c r="F156" s="129"/>
      <c r="G156" s="129"/>
    </row>
  </sheetData>
  <sheetProtection formatCells="0" formatColumns="0" formatRows="0" insertColumns="0" insertRows="0" insertHyperlinks="0" deleteColumns="0" deleteRows="0" sort="0" autoFilter="0" pivotTables="0"/>
  <mergeCells count="7">
    <mergeCell ref="D156:G156"/>
    <mergeCell ref="B2:G2"/>
    <mergeCell ref="B3:G3"/>
    <mergeCell ref="B5:G5"/>
    <mergeCell ref="B6:G6"/>
    <mergeCell ref="B7:G7"/>
    <mergeCell ref="B155:F155"/>
  </mergeCells>
  <phoneticPr fontId="23"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5" x14ac:dyDescent="0.25"/>
  <cols>
    <col min="1" max="1" width="11" customWidth="1"/>
  </cols>
  <sheetData>
    <row r="2" spans="1:1" x14ac:dyDescent="0.25">
      <c r="A2" t="s">
        <v>85</v>
      </c>
    </row>
    <row r="3" spans="1:1" x14ac:dyDescent="0.25">
      <c r="A3" s="16" t="s">
        <v>42</v>
      </c>
    </row>
    <row r="4" spans="1:1" x14ac:dyDescent="0.25">
      <c r="A4" s="16" t="s">
        <v>505</v>
      </c>
    </row>
    <row r="5" spans="1:1" x14ac:dyDescent="0.25">
      <c r="A5" s="16" t="s">
        <v>45</v>
      </c>
    </row>
    <row r="6" spans="1:1" x14ac:dyDescent="0.25">
      <c r="A6" s="16" t="s">
        <v>86</v>
      </c>
    </row>
    <row r="7" spans="1:1" x14ac:dyDescent="0.25">
      <c r="A7" s="16" t="s">
        <v>87</v>
      </c>
    </row>
    <row r="8" spans="1:1" x14ac:dyDescent="0.25">
      <c r="A8" s="16" t="s">
        <v>60</v>
      </c>
    </row>
    <row r="9" spans="1:1" x14ac:dyDescent="0.25">
      <c r="A9" s="16" t="s">
        <v>47</v>
      </c>
    </row>
    <row r="10" spans="1:1" x14ac:dyDescent="0.25">
      <c r="A10" s="16" t="s">
        <v>88</v>
      </c>
    </row>
    <row r="11" spans="1:1" x14ac:dyDescent="0.25">
      <c r="A11" s="16" t="s">
        <v>89</v>
      </c>
    </row>
    <row r="12" spans="1:1" x14ac:dyDescent="0.25">
      <c r="A12" s="16"/>
    </row>
    <row r="13" spans="1:1" x14ac:dyDescent="0.25">
      <c r="A13" s="16"/>
    </row>
    <row r="14" spans="1:1" x14ac:dyDescent="0.25">
      <c r="A14" s="16"/>
    </row>
    <row r="15" spans="1:1" x14ac:dyDescent="0.25">
      <c r="A15" s="16"/>
    </row>
    <row r="16" spans="1:1" x14ac:dyDescent="0.25">
      <c r="A16" s="16"/>
    </row>
    <row r="17" spans="1:1" x14ac:dyDescent="0.25">
      <c r="A17" s="16"/>
    </row>
    <row r="18" spans="1:1" x14ac:dyDescent="0.25">
      <c r="A18" s="1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302"/>
  <sheetViews>
    <sheetView zoomScale="110" zoomScaleNormal="110" workbookViewId="0">
      <pane xSplit="3" ySplit="5" topLeftCell="D147" activePane="bottomRight" state="frozen"/>
      <selection pane="topRight" activeCell="B476" sqref="B476:D476"/>
      <selection pane="bottomLeft" activeCell="B476" sqref="B476:D476"/>
      <selection pane="bottomRight" activeCell="D150" sqref="D150:D157"/>
    </sheetView>
  </sheetViews>
  <sheetFormatPr defaultColWidth="9.140625" defaultRowHeight="11.25" x14ac:dyDescent="0.2"/>
  <cols>
    <col min="1" max="1" width="7" style="121" customWidth="1"/>
    <col min="2" max="2" width="11.5703125" style="121" customWidth="1"/>
    <col min="3" max="3" width="7.42578125" style="12" customWidth="1"/>
    <col min="4" max="4" width="23.28515625" style="122" customWidth="1"/>
    <col min="5" max="5" width="33.85546875" style="122" customWidth="1"/>
    <col min="6" max="6" width="38.42578125" style="11" customWidth="1"/>
    <col min="7" max="16384" width="9.140625" style="2"/>
  </cols>
  <sheetData>
    <row r="1" spans="1:6" ht="28.5" customHeight="1" x14ac:dyDescent="0.2">
      <c r="A1" s="72"/>
      <c r="B1" s="72"/>
      <c r="C1" s="1"/>
      <c r="D1" s="73"/>
      <c r="E1" s="73"/>
      <c r="F1" s="74"/>
    </row>
    <row r="2" spans="1:6" ht="18" x14ac:dyDescent="0.2">
      <c r="A2" s="17" t="s">
        <v>509</v>
      </c>
      <c r="B2" s="17"/>
      <c r="C2" s="1"/>
      <c r="D2" s="73"/>
      <c r="E2" s="73"/>
      <c r="F2" s="74"/>
    </row>
    <row r="3" spans="1:6" ht="13.5" customHeight="1" x14ac:dyDescent="0.2">
      <c r="A3" s="18" t="s">
        <v>510</v>
      </c>
      <c r="B3" s="18"/>
      <c r="C3" s="3"/>
      <c r="D3" s="75"/>
      <c r="E3" s="75"/>
      <c r="F3" s="76"/>
    </row>
    <row r="4" spans="1:6" ht="91.5" customHeight="1" x14ac:dyDescent="0.2">
      <c r="A4" s="4" t="s">
        <v>90</v>
      </c>
      <c r="B4" s="4" t="s">
        <v>91</v>
      </c>
      <c r="C4" s="5" t="s">
        <v>92</v>
      </c>
      <c r="D4" s="6" t="s">
        <v>38</v>
      </c>
      <c r="E4" s="6" t="s">
        <v>93</v>
      </c>
      <c r="F4" s="6" t="s">
        <v>94</v>
      </c>
    </row>
    <row r="5" spans="1:6" ht="13.5" x14ac:dyDescent="0.2">
      <c r="A5" s="77" t="s">
        <v>95</v>
      </c>
      <c r="B5" s="7"/>
      <c r="C5" s="7"/>
      <c r="D5" s="78" t="s">
        <v>8</v>
      </c>
      <c r="E5" s="79"/>
      <c r="F5" s="80"/>
    </row>
    <row r="6" spans="1:6" ht="27" x14ac:dyDescent="0.2">
      <c r="A6" s="81" t="s">
        <v>96</v>
      </c>
      <c r="B6" s="82" t="s">
        <v>97</v>
      </c>
      <c r="C6" s="14">
        <v>100010</v>
      </c>
      <c r="D6" s="83" t="s">
        <v>98</v>
      </c>
      <c r="E6" s="83" t="s">
        <v>98</v>
      </c>
      <c r="F6" s="84" t="s">
        <v>99</v>
      </c>
    </row>
    <row r="7" spans="1:6" ht="27" x14ac:dyDescent="0.2">
      <c r="A7" s="81" t="s">
        <v>100</v>
      </c>
      <c r="B7" s="82" t="s">
        <v>101</v>
      </c>
      <c r="C7" s="14">
        <v>100020</v>
      </c>
      <c r="D7" s="83" t="s">
        <v>9</v>
      </c>
      <c r="E7" s="83" t="s">
        <v>9</v>
      </c>
      <c r="F7" s="84" t="s">
        <v>102</v>
      </c>
    </row>
    <row r="8" spans="1:6" ht="24" customHeight="1" x14ac:dyDescent="0.2">
      <c r="A8" s="181" t="s">
        <v>103</v>
      </c>
      <c r="B8" s="144" t="s">
        <v>104</v>
      </c>
      <c r="C8" s="165">
        <v>100030</v>
      </c>
      <c r="D8" s="167" t="s">
        <v>104</v>
      </c>
      <c r="E8" s="186" t="s">
        <v>511</v>
      </c>
      <c r="F8" s="84" t="s">
        <v>105</v>
      </c>
    </row>
    <row r="9" spans="1:6" ht="13.5" x14ac:dyDescent="0.2">
      <c r="A9" s="182"/>
      <c r="B9" s="145"/>
      <c r="C9" s="166"/>
      <c r="D9" s="168"/>
      <c r="E9" s="187"/>
      <c r="F9" s="84" t="s">
        <v>7</v>
      </c>
    </row>
    <row r="10" spans="1:6" ht="40.5" customHeight="1" x14ac:dyDescent="0.2">
      <c r="A10" s="182"/>
      <c r="B10" s="145"/>
      <c r="C10" s="166"/>
      <c r="D10" s="168"/>
      <c r="E10" s="187"/>
      <c r="F10" s="84" t="s">
        <v>106</v>
      </c>
    </row>
    <row r="11" spans="1:6" ht="27" customHeight="1" x14ac:dyDescent="0.2">
      <c r="A11" s="182"/>
      <c r="B11" s="145"/>
      <c r="C11" s="166"/>
      <c r="D11" s="168"/>
      <c r="E11" s="187"/>
      <c r="F11" s="86" t="s">
        <v>82</v>
      </c>
    </row>
    <row r="12" spans="1:6" ht="13.5" customHeight="1" x14ac:dyDescent="0.2">
      <c r="A12" s="182"/>
      <c r="B12" s="145"/>
      <c r="C12" s="166"/>
      <c r="D12" s="168"/>
      <c r="E12" s="187"/>
      <c r="F12" s="86" t="s">
        <v>512</v>
      </c>
    </row>
    <row r="13" spans="1:6" ht="13.5" customHeight="1" x14ac:dyDescent="0.2">
      <c r="A13" s="182"/>
      <c r="B13" s="145"/>
      <c r="C13" s="166"/>
      <c r="D13" s="168"/>
      <c r="E13" s="187"/>
      <c r="F13" s="86" t="s">
        <v>513</v>
      </c>
    </row>
    <row r="14" spans="1:6" ht="15" customHeight="1" x14ac:dyDescent="0.2">
      <c r="A14" s="182"/>
      <c r="B14" s="145"/>
      <c r="C14" s="166"/>
      <c r="D14" s="168"/>
      <c r="E14" s="188"/>
      <c r="F14" s="84" t="s">
        <v>107</v>
      </c>
    </row>
    <row r="15" spans="1:6" ht="13.5" customHeight="1" x14ac:dyDescent="0.2">
      <c r="A15" s="183"/>
      <c r="B15" s="146"/>
      <c r="C15" s="184"/>
      <c r="D15" s="185"/>
      <c r="E15" s="83" t="s">
        <v>104</v>
      </c>
      <c r="F15" s="84" t="s">
        <v>108</v>
      </c>
    </row>
    <row r="16" spans="1:6" ht="13.5" customHeight="1" x14ac:dyDescent="0.2">
      <c r="A16" s="81" t="s">
        <v>109</v>
      </c>
      <c r="B16" s="82"/>
      <c r="C16" s="14">
        <v>100040</v>
      </c>
      <c r="D16" s="83" t="s">
        <v>110</v>
      </c>
      <c r="E16" s="83" t="s">
        <v>110</v>
      </c>
      <c r="F16" s="84" t="s">
        <v>110</v>
      </c>
    </row>
    <row r="17" spans="1:6" ht="13.5" customHeight="1" x14ac:dyDescent="0.2">
      <c r="A17" s="77" t="s">
        <v>111</v>
      </c>
      <c r="B17" s="7"/>
      <c r="C17" s="7"/>
      <c r="D17" s="78" t="s">
        <v>10</v>
      </c>
      <c r="E17" s="79"/>
      <c r="F17" s="80"/>
    </row>
    <row r="18" spans="1:6" ht="27.75" customHeight="1" x14ac:dyDescent="0.2">
      <c r="A18" s="87" t="s">
        <v>112</v>
      </c>
      <c r="B18" s="88" t="s">
        <v>113</v>
      </c>
      <c r="C18" s="8">
        <v>110000</v>
      </c>
      <c r="D18" s="89" t="s">
        <v>113</v>
      </c>
      <c r="E18" s="90"/>
      <c r="F18" s="91"/>
    </row>
    <row r="19" spans="1:6" ht="24" customHeight="1" x14ac:dyDescent="0.2">
      <c r="A19" s="92" t="s">
        <v>114</v>
      </c>
      <c r="B19" s="92"/>
      <c r="C19" s="13">
        <v>110010</v>
      </c>
      <c r="D19" s="93" t="s">
        <v>115</v>
      </c>
      <c r="E19" s="93"/>
      <c r="F19" s="94" t="s">
        <v>116</v>
      </c>
    </row>
    <row r="20" spans="1:6" ht="28.5" customHeight="1" x14ac:dyDescent="0.2">
      <c r="A20" s="87" t="s">
        <v>117</v>
      </c>
      <c r="B20" s="87" t="s">
        <v>43</v>
      </c>
      <c r="C20" s="8">
        <v>120000</v>
      </c>
      <c r="D20" s="89" t="s">
        <v>11</v>
      </c>
      <c r="E20" s="90"/>
      <c r="F20" s="91"/>
    </row>
    <row r="21" spans="1:6" ht="27" customHeight="1" x14ac:dyDescent="0.2">
      <c r="A21" s="169" t="s">
        <v>118</v>
      </c>
      <c r="B21" s="172"/>
      <c r="C21" s="170">
        <v>120010</v>
      </c>
      <c r="D21" s="160" t="s">
        <v>12</v>
      </c>
      <c r="E21" s="171" t="s">
        <v>514</v>
      </c>
      <c r="F21" s="96" t="s">
        <v>119</v>
      </c>
    </row>
    <row r="22" spans="1:6" ht="13.5" customHeight="1" x14ac:dyDescent="0.2">
      <c r="A22" s="169"/>
      <c r="B22" s="173"/>
      <c r="C22" s="170"/>
      <c r="D22" s="160"/>
      <c r="E22" s="171"/>
      <c r="F22" s="85" t="s">
        <v>120</v>
      </c>
    </row>
    <row r="23" spans="1:6" ht="42" customHeight="1" x14ac:dyDescent="0.2">
      <c r="A23" s="169"/>
      <c r="B23" s="173"/>
      <c r="C23" s="170"/>
      <c r="D23" s="160"/>
      <c r="E23" s="171"/>
      <c r="F23" s="85" t="s">
        <v>121</v>
      </c>
    </row>
    <row r="24" spans="1:6" ht="36.75" customHeight="1" x14ac:dyDescent="0.2">
      <c r="A24" s="169"/>
      <c r="B24" s="173"/>
      <c r="C24" s="170"/>
      <c r="D24" s="160"/>
      <c r="E24" s="171"/>
      <c r="F24" s="85" t="s">
        <v>122</v>
      </c>
    </row>
    <row r="25" spans="1:6" ht="27" customHeight="1" x14ac:dyDescent="0.2">
      <c r="A25" s="169"/>
      <c r="B25" s="173"/>
      <c r="C25" s="170"/>
      <c r="D25" s="160"/>
      <c r="E25" s="171"/>
      <c r="F25" s="85" t="s">
        <v>123</v>
      </c>
    </row>
    <row r="26" spans="1:6" ht="35.25" customHeight="1" x14ac:dyDescent="0.2">
      <c r="A26" s="169"/>
      <c r="B26" s="173"/>
      <c r="C26" s="170"/>
      <c r="D26" s="160"/>
      <c r="E26" s="171"/>
      <c r="F26" s="85" t="s">
        <v>124</v>
      </c>
    </row>
    <row r="27" spans="1:6" ht="26.25" customHeight="1" x14ac:dyDescent="0.2">
      <c r="A27" s="169"/>
      <c r="B27" s="174"/>
      <c r="C27" s="170"/>
      <c r="D27" s="160"/>
      <c r="E27" s="171"/>
      <c r="F27" s="85" t="s">
        <v>125</v>
      </c>
    </row>
    <row r="28" spans="1:6" ht="22.5" customHeight="1" x14ac:dyDescent="0.2">
      <c r="A28" s="169" t="s">
        <v>126</v>
      </c>
      <c r="B28" s="92"/>
      <c r="C28" s="170">
        <v>120020</v>
      </c>
      <c r="D28" s="138" t="s">
        <v>13</v>
      </c>
      <c r="E28" s="171" t="s">
        <v>515</v>
      </c>
      <c r="F28" s="85" t="s">
        <v>127</v>
      </c>
    </row>
    <row r="29" spans="1:6" ht="26.25" customHeight="1" x14ac:dyDescent="0.2">
      <c r="A29" s="169"/>
      <c r="B29" s="172"/>
      <c r="C29" s="170"/>
      <c r="D29" s="138"/>
      <c r="E29" s="171"/>
      <c r="F29" s="85" t="s">
        <v>128</v>
      </c>
    </row>
    <row r="30" spans="1:6" ht="27" customHeight="1" x14ac:dyDescent="0.2">
      <c r="A30" s="169"/>
      <c r="B30" s="173"/>
      <c r="C30" s="170"/>
      <c r="D30" s="138"/>
      <c r="E30" s="171"/>
      <c r="F30" s="85" t="s">
        <v>129</v>
      </c>
    </row>
    <row r="31" spans="1:6" ht="22.5" customHeight="1" x14ac:dyDescent="0.2">
      <c r="A31" s="169"/>
      <c r="B31" s="173"/>
      <c r="C31" s="170"/>
      <c r="D31" s="138"/>
      <c r="E31" s="171"/>
      <c r="F31" s="85" t="s">
        <v>130</v>
      </c>
    </row>
    <row r="32" spans="1:6" ht="13.5" customHeight="1" x14ac:dyDescent="0.2">
      <c r="A32" s="169"/>
      <c r="B32" s="173"/>
      <c r="C32" s="170"/>
      <c r="D32" s="138"/>
      <c r="E32" s="171"/>
      <c r="F32" s="85" t="s">
        <v>131</v>
      </c>
    </row>
    <row r="33" spans="1:6" ht="13.5" customHeight="1" x14ac:dyDescent="0.2">
      <c r="A33" s="169"/>
      <c r="B33" s="174"/>
      <c r="C33" s="170"/>
      <c r="D33" s="138"/>
      <c r="E33" s="171"/>
      <c r="F33" s="85" t="s">
        <v>132</v>
      </c>
    </row>
    <row r="34" spans="1:6" ht="13.5" customHeight="1" x14ac:dyDescent="0.2">
      <c r="A34" s="87" t="s">
        <v>133</v>
      </c>
      <c r="B34" s="87" t="s">
        <v>134</v>
      </c>
      <c r="C34" s="8">
        <v>130000</v>
      </c>
      <c r="D34" s="89" t="s">
        <v>14</v>
      </c>
      <c r="E34" s="90"/>
      <c r="F34" s="91"/>
    </row>
    <row r="35" spans="1:6" ht="27" customHeight="1" x14ac:dyDescent="0.2">
      <c r="A35" s="136" t="s">
        <v>135</v>
      </c>
      <c r="B35" s="140"/>
      <c r="C35" s="137">
        <v>130010</v>
      </c>
      <c r="D35" s="160" t="s">
        <v>44</v>
      </c>
      <c r="E35" s="157" t="s">
        <v>136</v>
      </c>
      <c r="F35" s="96" t="s">
        <v>516</v>
      </c>
    </row>
    <row r="36" spans="1:6" ht="27" customHeight="1" x14ac:dyDescent="0.2">
      <c r="A36" s="136"/>
      <c r="B36" s="142"/>
      <c r="C36" s="137"/>
      <c r="D36" s="160"/>
      <c r="E36" s="157"/>
      <c r="F36" s="96" t="s">
        <v>517</v>
      </c>
    </row>
    <row r="37" spans="1:6" ht="40.5" customHeight="1" x14ac:dyDescent="0.2">
      <c r="A37" s="136"/>
      <c r="B37" s="141"/>
      <c r="C37" s="137"/>
      <c r="D37" s="160"/>
      <c r="E37" s="157"/>
      <c r="F37" s="96" t="s">
        <v>518</v>
      </c>
    </row>
    <row r="38" spans="1:6" ht="27" customHeight="1" x14ac:dyDescent="0.2">
      <c r="A38" s="136" t="s">
        <v>137</v>
      </c>
      <c r="B38" s="140"/>
      <c r="C38" s="156">
        <v>130020</v>
      </c>
      <c r="D38" s="138" t="s">
        <v>17</v>
      </c>
      <c r="E38" s="157" t="s">
        <v>138</v>
      </c>
      <c r="F38" s="84" t="s">
        <v>139</v>
      </c>
    </row>
    <row r="39" spans="1:6" ht="66.75" customHeight="1" x14ac:dyDescent="0.2">
      <c r="A39" s="136"/>
      <c r="B39" s="142"/>
      <c r="C39" s="156"/>
      <c r="D39" s="138"/>
      <c r="E39" s="157"/>
      <c r="F39" s="84" t="s">
        <v>140</v>
      </c>
    </row>
    <row r="40" spans="1:6" ht="23.25" customHeight="1" x14ac:dyDescent="0.2">
      <c r="A40" s="136"/>
      <c r="B40" s="142"/>
      <c r="C40" s="156"/>
      <c r="D40" s="138"/>
      <c r="E40" s="157"/>
      <c r="F40" s="84" t="s">
        <v>141</v>
      </c>
    </row>
    <row r="41" spans="1:6" ht="41.25" customHeight="1" x14ac:dyDescent="0.2">
      <c r="A41" s="136"/>
      <c r="B41" s="142"/>
      <c r="C41" s="156"/>
      <c r="D41" s="138"/>
      <c r="E41" s="157"/>
      <c r="F41" s="84" t="s">
        <v>142</v>
      </c>
    </row>
    <row r="42" spans="1:6" ht="30" customHeight="1" x14ac:dyDescent="0.2">
      <c r="A42" s="136"/>
      <c r="B42" s="142"/>
      <c r="C42" s="156"/>
      <c r="D42" s="175"/>
      <c r="E42" s="83" t="s">
        <v>143</v>
      </c>
      <c r="F42" s="85" t="s">
        <v>144</v>
      </c>
    </row>
    <row r="43" spans="1:6" ht="69" customHeight="1" x14ac:dyDescent="0.2">
      <c r="A43" s="136"/>
      <c r="B43" s="142"/>
      <c r="C43" s="156"/>
      <c r="D43" s="175"/>
      <c r="E43" s="83" t="s">
        <v>145</v>
      </c>
      <c r="F43" s="85" t="s">
        <v>146</v>
      </c>
    </row>
    <row r="44" spans="1:6" ht="43.5" customHeight="1" x14ac:dyDescent="0.2">
      <c r="A44" s="136"/>
      <c r="B44" s="142"/>
      <c r="C44" s="156"/>
      <c r="D44" s="175"/>
      <c r="E44" s="83" t="s">
        <v>147</v>
      </c>
      <c r="F44" s="85" t="s">
        <v>148</v>
      </c>
    </row>
    <row r="45" spans="1:6" ht="59.25" customHeight="1" x14ac:dyDescent="0.2">
      <c r="A45" s="136"/>
      <c r="B45" s="142"/>
      <c r="C45" s="156"/>
      <c r="D45" s="175"/>
      <c r="E45" s="100" t="s">
        <v>149</v>
      </c>
      <c r="F45" s="101" t="s">
        <v>150</v>
      </c>
    </row>
    <row r="46" spans="1:6" ht="15" customHeight="1" x14ac:dyDescent="0.2">
      <c r="A46" s="136"/>
      <c r="B46" s="141"/>
      <c r="C46" s="156"/>
      <c r="D46" s="175"/>
      <c r="E46" s="100" t="s">
        <v>151</v>
      </c>
      <c r="F46" s="101" t="s">
        <v>152</v>
      </c>
    </row>
    <row r="47" spans="1:6" ht="15" customHeight="1" x14ac:dyDescent="0.2">
      <c r="A47" s="189" t="s">
        <v>153</v>
      </c>
      <c r="B47" s="140"/>
      <c r="C47" s="170">
        <v>130030</v>
      </c>
      <c r="D47" s="160" t="s">
        <v>18</v>
      </c>
      <c r="E47" s="190" t="s">
        <v>519</v>
      </c>
      <c r="F47" s="95" t="s">
        <v>520</v>
      </c>
    </row>
    <row r="48" spans="1:6" ht="25.5" customHeight="1" x14ac:dyDescent="0.2">
      <c r="A48" s="189"/>
      <c r="B48" s="142"/>
      <c r="C48" s="170"/>
      <c r="D48" s="160"/>
      <c r="E48" s="191"/>
      <c r="F48" s="95" t="s">
        <v>521</v>
      </c>
    </row>
    <row r="49" spans="1:6" ht="27.75" customHeight="1" x14ac:dyDescent="0.2">
      <c r="A49" s="189"/>
      <c r="B49" s="142"/>
      <c r="C49" s="170"/>
      <c r="D49" s="160"/>
      <c r="E49" s="192"/>
      <c r="F49" s="95" t="s">
        <v>522</v>
      </c>
    </row>
    <row r="50" spans="1:6" ht="13.5" customHeight="1" x14ac:dyDescent="0.2">
      <c r="A50" s="189"/>
      <c r="B50" s="142"/>
      <c r="C50" s="170"/>
      <c r="D50" s="160"/>
      <c r="E50" s="95" t="s">
        <v>523</v>
      </c>
      <c r="F50" s="95" t="s">
        <v>524</v>
      </c>
    </row>
    <row r="51" spans="1:6" ht="54.75" customHeight="1" x14ac:dyDescent="0.2">
      <c r="A51" s="189"/>
      <c r="B51" s="142"/>
      <c r="C51" s="170"/>
      <c r="D51" s="160"/>
      <c r="E51" s="95" t="s">
        <v>525</v>
      </c>
      <c r="F51" s="95" t="s">
        <v>526</v>
      </c>
    </row>
    <row r="52" spans="1:6" ht="13.5" customHeight="1" x14ac:dyDescent="0.2">
      <c r="A52" s="189"/>
      <c r="B52" s="142"/>
      <c r="C52" s="170"/>
      <c r="D52" s="160"/>
      <c r="E52" s="138" t="s">
        <v>154</v>
      </c>
      <c r="F52" s="85" t="s">
        <v>155</v>
      </c>
    </row>
    <row r="53" spans="1:6" ht="27" customHeight="1" x14ac:dyDescent="0.2">
      <c r="A53" s="189"/>
      <c r="B53" s="142"/>
      <c r="C53" s="170"/>
      <c r="D53" s="160"/>
      <c r="E53" s="138"/>
      <c r="F53" s="85" t="s">
        <v>156</v>
      </c>
    </row>
    <row r="54" spans="1:6" ht="23.25" customHeight="1" x14ac:dyDescent="0.2">
      <c r="A54" s="189"/>
      <c r="B54" s="142"/>
      <c r="C54" s="170"/>
      <c r="D54" s="160"/>
      <c r="E54" s="138"/>
      <c r="F54" s="85" t="s">
        <v>157</v>
      </c>
    </row>
    <row r="55" spans="1:6" ht="30.75" customHeight="1" x14ac:dyDescent="0.2">
      <c r="A55" s="189"/>
      <c r="B55" s="142"/>
      <c r="C55" s="170"/>
      <c r="D55" s="160"/>
      <c r="E55" s="138"/>
      <c r="F55" s="85" t="s">
        <v>158</v>
      </c>
    </row>
    <row r="56" spans="1:6" ht="33.75" customHeight="1" x14ac:dyDescent="0.2">
      <c r="A56" s="189"/>
      <c r="B56" s="142"/>
      <c r="C56" s="170"/>
      <c r="D56" s="160"/>
      <c r="E56" s="138"/>
      <c r="F56" s="85" t="s">
        <v>159</v>
      </c>
    </row>
    <row r="57" spans="1:6" ht="84" customHeight="1" x14ac:dyDescent="0.2">
      <c r="A57" s="189"/>
      <c r="B57" s="142"/>
      <c r="C57" s="170"/>
      <c r="D57" s="160"/>
      <c r="E57" s="138"/>
      <c r="F57" s="85" t="s">
        <v>160</v>
      </c>
    </row>
    <row r="58" spans="1:6" ht="78.75" customHeight="1" x14ac:dyDescent="0.2">
      <c r="A58" s="189"/>
      <c r="B58" s="142"/>
      <c r="C58" s="170"/>
      <c r="D58" s="160"/>
      <c r="E58" s="138"/>
      <c r="F58" s="85" t="s">
        <v>161</v>
      </c>
    </row>
    <row r="59" spans="1:6" ht="60.75" customHeight="1" x14ac:dyDescent="0.2">
      <c r="A59" s="189"/>
      <c r="B59" s="141"/>
      <c r="C59" s="170"/>
      <c r="D59" s="160"/>
      <c r="E59" s="138"/>
      <c r="F59" s="85" t="s">
        <v>162</v>
      </c>
    </row>
    <row r="60" spans="1:6" ht="57.75" customHeight="1" x14ac:dyDescent="0.2">
      <c r="A60" s="140" t="s">
        <v>163</v>
      </c>
      <c r="B60" s="140"/>
      <c r="C60" s="193">
        <v>130040</v>
      </c>
      <c r="D60" s="196" t="s">
        <v>20</v>
      </c>
      <c r="E60" s="190" t="s">
        <v>527</v>
      </c>
      <c r="F60" s="101" t="s">
        <v>164</v>
      </c>
    </row>
    <row r="61" spans="1:6" ht="81.75" customHeight="1" x14ac:dyDescent="0.2">
      <c r="A61" s="142"/>
      <c r="B61" s="142"/>
      <c r="C61" s="194"/>
      <c r="D61" s="197"/>
      <c r="E61" s="191"/>
      <c r="F61" s="85" t="s">
        <v>528</v>
      </c>
    </row>
    <row r="62" spans="1:6" ht="27" customHeight="1" x14ac:dyDescent="0.2">
      <c r="A62" s="142"/>
      <c r="B62" s="142"/>
      <c r="C62" s="194"/>
      <c r="D62" s="197"/>
      <c r="E62" s="191"/>
      <c r="F62" s="101" t="s">
        <v>165</v>
      </c>
    </row>
    <row r="63" spans="1:6" ht="45" customHeight="1" x14ac:dyDescent="0.2">
      <c r="A63" s="142"/>
      <c r="B63" s="142"/>
      <c r="C63" s="194"/>
      <c r="D63" s="197"/>
      <c r="E63" s="191"/>
      <c r="F63" s="95" t="s">
        <v>529</v>
      </c>
    </row>
    <row r="64" spans="1:6" ht="71.25" customHeight="1" x14ac:dyDescent="0.2">
      <c r="A64" s="142"/>
      <c r="B64" s="142"/>
      <c r="C64" s="194"/>
      <c r="D64" s="197"/>
      <c r="E64" s="191"/>
      <c r="F64" s="95" t="s">
        <v>530</v>
      </c>
    </row>
    <row r="65" spans="1:6" ht="73.5" customHeight="1" x14ac:dyDescent="0.2">
      <c r="A65" s="142"/>
      <c r="B65" s="142"/>
      <c r="C65" s="194"/>
      <c r="D65" s="197"/>
      <c r="E65" s="191"/>
      <c r="F65" s="95" t="s">
        <v>531</v>
      </c>
    </row>
    <row r="66" spans="1:6" ht="36.75" customHeight="1" x14ac:dyDescent="0.2">
      <c r="A66" s="142"/>
      <c r="B66" s="142"/>
      <c r="C66" s="194"/>
      <c r="D66" s="197"/>
      <c r="E66" s="191"/>
      <c r="F66" s="95" t="s">
        <v>532</v>
      </c>
    </row>
    <row r="67" spans="1:6" ht="108" customHeight="1" x14ac:dyDescent="0.2">
      <c r="A67" s="141"/>
      <c r="B67" s="141"/>
      <c r="C67" s="195"/>
      <c r="D67" s="198"/>
      <c r="E67" s="192"/>
      <c r="F67" s="95" t="s">
        <v>533</v>
      </c>
    </row>
    <row r="68" spans="1:6" ht="39" customHeight="1" x14ac:dyDescent="0.2">
      <c r="A68" s="103" t="s">
        <v>166</v>
      </c>
      <c r="B68" s="87" t="s">
        <v>134</v>
      </c>
      <c r="C68" s="9">
        <v>140000</v>
      </c>
      <c r="D68" s="104" t="s">
        <v>21</v>
      </c>
      <c r="E68" s="90"/>
      <c r="F68" s="91"/>
    </row>
    <row r="69" spans="1:6" ht="39.75" customHeight="1" x14ac:dyDescent="0.2">
      <c r="A69" s="176" t="s">
        <v>167</v>
      </c>
      <c r="B69" s="177"/>
      <c r="C69" s="180">
        <v>140010</v>
      </c>
      <c r="D69" s="138" t="s">
        <v>46</v>
      </c>
      <c r="E69" s="85" t="s">
        <v>168</v>
      </c>
      <c r="F69" s="101" t="s">
        <v>169</v>
      </c>
    </row>
    <row r="70" spans="1:6" ht="42.75" customHeight="1" x14ac:dyDescent="0.2">
      <c r="A70" s="176"/>
      <c r="B70" s="178"/>
      <c r="C70" s="180"/>
      <c r="D70" s="138"/>
      <c r="E70" s="85" t="s">
        <v>168</v>
      </c>
      <c r="F70" s="101" t="s">
        <v>169</v>
      </c>
    </row>
    <row r="71" spans="1:6" ht="27.75" customHeight="1" x14ac:dyDescent="0.2">
      <c r="A71" s="176"/>
      <c r="B71" s="178"/>
      <c r="C71" s="180"/>
      <c r="D71" s="138"/>
      <c r="E71" s="95" t="s">
        <v>534</v>
      </c>
      <c r="F71" s="101" t="s">
        <v>169</v>
      </c>
    </row>
    <row r="72" spans="1:6" ht="36" customHeight="1" x14ac:dyDescent="0.2">
      <c r="A72" s="176"/>
      <c r="B72" s="178"/>
      <c r="C72" s="180"/>
      <c r="D72" s="138"/>
      <c r="E72" s="95" t="s">
        <v>535</v>
      </c>
      <c r="F72" s="101" t="s">
        <v>170</v>
      </c>
    </row>
    <row r="73" spans="1:6" ht="41.25" customHeight="1" x14ac:dyDescent="0.2">
      <c r="A73" s="176"/>
      <c r="B73" s="179"/>
      <c r="C73" s="180"/>
      <c r="D73" s="138"/>
      <c r="E73" s="85" t="s">
        <v>171</v>
      </c>
      <c r="F73" s="101" t="s">
        <v>169</v>
      </c>
    </row>
    <row r="74" spans="1:6" ht="13.5" customHeight="1" x14ac:dyDescent="0.2">
      <c r="A74" s="199" t="s">
        <v>172</v>
      </c>
      <c r="B74" s="177"/>
      <c r="C74" s="170">
        <v>140020</v>
      </c>
      <c r="D74" s="138" t="s">
        <v>48</v>
      </c>
      <c r="E74" s="138" t="s">
        <v>173</v>
      </c>
      <c r="F74" s="101" t="s">
        <v>169</v>
      </c>
    </row>
    <row r="75" spans="1:6" ht="39.950000000000003" customHeight="1" x14ac:dyDescent="0.2">
      <c r="A75" s="199"/>
      <c r="B75" s="178"/>
      <c r="C75" s="170"/>
      <c r="D75" s="138"/>
      <c r="E75" s="138"/>
      <c r="F75" s="101" t="s">
        <v>169</v>
      </c>
    </row>
    <row r="76" spans="1:6" ht="39.950000000000003" customHeight="1" x14ac:dyDescent="0.2">
      <c r="A76" s="199"/>
      <c r="B76" s="178"/>
      <c r="C76" s="170"/>
      <c r="D76" s="138"/>
      <c r="E76" s="85" t="s">
        <v>174</v>
      </c>
      <c r="F76" s="101" t="s">
        <v>169</v>
      </c>
    </row>
    <row r="77" spans="1:6" ht="39.950000000000003" customHeight="1" x14ac:dyDescent="0.2">
      <c r="A77" s="199"/>
      <c r="B77" s="179"/>
      <c r="C77" s="170"/>
      <c r="D77" s="138"/>
      <c r="E77" s="85" t="s">
        <v>175</v>
      </c>
      <c r="F77" s="101" t="s">
        <v>170</v>
      </c>
    </row>
    <row r="78" spans="1:6" ht="39.950000000000003" customHeight="1" x14ac:dyDescent="0.2">
      <c r="A78" s="199" t="s">
        <v>176</v>
      </c>
      <c r="B78" s="177"/>
      <c r="C78" s="137">
        <v>140030</v>
      </c>
      <c r="D78" s="157" t="s">
        <v>22</v>
      </c>
      <c r="E78" s="138" t="s">
        <v>177</v>
      </c>
      <c r="F78" s="84" t="s">
        <v>178</v>
      </c>
    </row>
    <row r="79" spans="1:6" ht="39.950000000000003" customHeight="1" x14ac:dyDescent="0.2">
      <c r="A79" s="199"/>
      <c r="B79" s="178"/>
      <c r="C79" s="137"/>
      <c r="D79" s="157"/>
      <c r="E79" s="138"/>
      <c r="F79" s="84" t="s">
        <v>178</v>
      </c>
    </row>
    <row r="80" spans="1:6" ht="39.950000000000003" customHeight="1" x14ac:dyDescent="0.2">
      <c r="A80" s="199"/>
      <c r="B80" s="178"/>
      <c r="C80" s="137"/>
      <c r="D80" s="157"/>
      <c r="E80" s="138"/>
      <c r="F80" s="84" t="s">
        <v>178</v>
      </c>
    </row>
    <row r="81" spans="1:6" ht="39.950000000000003" customHeight="1" x14ac:dyDescent="0.2">
      <c r="A81" s="199"/>
      <c r="B81" s="179"/>
      <c r="C81" s="137"/>
      <c r="D81" s="157"/>
      <c r="E81" s="138"/>
      <c r="F81" s="84" t="s">
        <v>178</v>
      </c>
    </row>
    <row r="82" spans="1:6" ht="39.950000000000003" customHeight="1" x14ac:dyDescent="0.2">
      <c r="A82" s="189" t="s">
        <v>179</v>
      </c>
      <c r="B82" s="140"/>
      <c r="C82" s="156">
        <v>140040</v>
      </c>
      <c r="D82" s="157" t="s">
        <v>23</v>
      </c>
      <c r="E82" s="157" t="s">
        <v>180</v>
      </c>
      <c r="F82" s="84" t="s">
        <v>181</v>
      </c>
    </row>
    <row r="83" spans="1:6" ht="39.950000000000003" customHeight="1" x14ac:dyDescent="0.2">
      <c r="A83" s="175"/>
      <c r="B83" s="142"/>
      <c r="C83" s="156"/>
      <c r="D83" s="175"/>
      <c r="E83" s="138"/>
      <c r="F83" s="84" t="s">
        <v>181</v>
      </c>
    </row>
    <row r="84" spans="1:6" ht="39.950000000000003" customHeight="1" x14ac:dyDescent="0.2">
      <c r="A84" s="175"/>
      <c r="B84" s="142"/>
      <c r="C84" s="156"/>
      <c r="D84" s="175"/>
      <c r="E84" s="138"/>
      <c r="F84" s="84" t="s">
        <v>181</v>
      </c>
    </row>
    <row r="85" spans="1:6" ht="54" customHeight="1" x14ac:dyDescent="0.2">
      <c r="A85" s="175"/>
      <c r="B85" s="142"/>
      <c r="C85" s="156"/>
      <c r="D85" s="175"/>
      <c r="E85" s="83" t="s">
        <v>182</v>
      </c>
      <c r="F85" s="84" t="s">
        <v>183</v>
      </c>
    </row>
    <row r="86" spans="1:6" ht="115.5" customHeight="1" x14ac:dyDescent="0.2">
      <c r="A86" s="175"/>
      <c r="B86" s="142"/>
      <c r="C86" s="156"/>
      <c r="D86" s="175"/>
      <c r="E86" s="83" t="s">
        <v>184</v>
      </c>
      <c r="F86" s="84" t="s">
        <v>184</v>
      </c>
    </row>
    <row r="87" spans="1:6" ht="45" customHeight="1" x14ac:dyDescent="0.2">
      <c r="A87" s="175"/>
      <c r="B87" s="141"/>
      <c r="C87" s="156"/>
      <c r="D87" s="175"/>
      <c r="E87" s="83" t="s">
        <v>184</v>
      </c>
      <c r="F87" s="85" t="s">
        <v>185</v>
      </c>
    </row>
    <row r="88" spans="1:6" ht="45" customHeight="1" x14ac:dyDescent="0.2">
      <c r="A88" s="105" t="s">
        <v>186</v>
      </c>
      <c r="B88" s="87" t="s">
        <v>134</v>
      </c>
      <c r="C88" s="10">
        <v>150000</v>
      </c>
      <c r="D88" s="104" t="s">
        <v>24</v>
      </c>
      <c r="E88" s="106"/>
      <c r="F88" s="107"/>
    </row>
    <row r="89" spans="1:6" ht="45" customHeight="1" x14ac:dyDescent="0.2">
      <c r="A89" s="200" t="s">
        <v>187</v>
      </c>
      <c r="B89" s="140"/>
      <c r="C89" s="203">
        <v>150010</v>
      </c>
      <c r="D89" s="204" t="s">
        <v>25</v>
      </c>
      <c r="E89" s="205" t="s">
        <v>188</v>
      </c>
      <c r="F89" s="85" t="s">
        <v>189</v>
      </c>
    </row>
    <row r="90" spans="1:6" ht="45" customHeight="1" x14ac:dyDescent="0.2">
      <c r="A90" s="201"/>
      <c r="B90" s="142"/>
      <c r="C90" s="203"/>
      <c r="D90" s="204"/>
      <c r="E90" s="206"/>
      <c r="F90" s="85" t="s">
        <v>189</v>
      </c>
    </row>
    <row r="91" spans="1:6" ht="45" customHeight="1" x14ac:dyDescent="0.2">
      <c r="A91" s="201"/>
      <c r="B91" s="142"/>
      <c r="C91" s="203"/>
      <c r="D91" s="204"/>
      <c r="E91" s="206"/>
      <c r="F91" s="85" t="s">
        <v>189</v>
      </c>
    </row>
    <row r="92" spans="1:6" ht="45" customHeight="1" x14ac:dyDescent="0.2">
      <c r="A92" s="201"/>
      <c r="B92" s="142"/>
      <c r="C92" s="203"/>
      <c r="D92" s="204"/>
      <c r="E92" s="206"/>
      <c r="F92" s="84" t="s">
        <v>190</v>
      </c>
    </row>
    <row r="93" spans="1:6" s="11" customFormat="1" ht="45" customHeight="1" x14ac:dyDescent="0.25">
      <c r="A93" s="201"/>
      <c r="B93" s="142"/>
      <c r="C93" s="203"/>
      <c r="D93" s="204"/>
      <c r="E93" s="206"/>
      <c r="F93" s="85" t="s">
        <v>189</v>
      </c>
    </row>
    <row r="94" spans="1:6" ht="45" customHeight="1" x14ac:dyDescent="0.2">
      <c r="A94" s="201"/>
      <c r="B94" s="142"/>
      <c r="C94" s="203"/>
      <c r="D94" s="204"/>
      <c r="E94" s="206"/>
      <c r="F94" s="85" t="s">
        <v>189</v>
      </c>
    </row>
    <row r="95" spans="1:6" ht="45" customHeight="1" x14ac:dyDescent="0.2">
      <c r="A95" s="201"/>
      <c r="B95" s="142"/>
      <c r="C95" s="203"/>
      <c r="D95" s="204"/>
      <c r="E95" s="206"/>
      <c r="F95" s="84" t="s">
        <v>190</v>
      </c>
    </row>
    <row r="96" spans="1:6" ht="45" customHeight="1" x14ac:dyDescent="0.2">
      <c r="A96" s="201"/>
      <c r="B96" s="142"/>
      <c r="C96" s="203"/>
      <c r="D96" s="204"/>
      <c r="E96" s="206"/>
      <c r="F96" s="84" t="s">
        <v>190</v>
      </c>
    </row>
    <row r="97" spans="1:6" ht="77.25" customHeight="1" x14ac:dyDescent="0.2">
      <c r="A97" s="201"/>
      <c r="B97" s="142"/>
      <c r="C97" s="203"/>
      <c r="D97" s="204"/>
      <c r="E97" s="206"/>
      <c r="F97" s="85" t="s">
        <v>189</v>
      </c>
    </row>
    <row r="98" spans="1:6" ht="59.25" customHeight="1" x14ac:dyDescent="0.2">
      <c r="A98" s="201"/>
      <c r="B98" s="142"/>
      <c r="C98" s="203"/>
      <c r="D98" s="204"/>
      <c r="E98" s="206"/>
      <c r="F98" s="85" t="s">
        <v>189</v>
      </c>
    </row>
    <row r="99" spans="1:6" ht="99.75" customHeight="1" x14ac:dyDescent="0.2">
      <c r="A99" s="202"/>
      <c r="B99" s="141"/>
      <c r="C99" s="203"/>
      <c r="D99" s="204"/>
      <c r="E99" s="207"/>
      <c r="F99" s="84" t="s">
        <v>190</v>
      </c>
    </row>
    <row r="100" spans="1:6" ht="127.5" customHeight="1" x14ac:dyDescent="0.2">
      <c r="A100" s="161" t="s">
        <v>191</v>
      </c>
      <c r="B100" s="163"/>
      <c r="C100" s="165">
        <v>150020</v>
      </c>
      <c r="D100" s="167" t="s">
        <v>192</v>
      </c>
      <c r="E100" s="157" t="s">
        <v>193</v>
      </c>
      <c r="F100" s="84" t="s">
        <v>194</v>
      </c>
    </row>
    <row r="101" spans="1:6" ht="79.5" customHeight="1" x14ac:dyDescent="0.2">
      <c r="A101" s="162"/>
      <c r="B101" s="164"/>
      <c r="C101" s="166"/>
      <c r="D101" s="168"/>
      <c r="E101" s="157"/>
      <c r="F101" s="84" t="s">
        <v>195</v>
      </c>
    </row>
    <row r="102" spans="1:6" ht="45" customHeight="1" x14ac:dyDescent="0.2">
      <c r="A102" s="136" t="s">
        <v>196</v>
      </c>
      <c r="B102" s="140"/>
      <c r="C102" s="137">
        <v>150030</v>
      </c>
      <c r="D102" s="160" t="s">
        <v>197</v>
      </c>
      <c r="E102" s="138" t="s">
        <v>198</v>
      </c>
      <c r="F102" s="85" t="s">
        <v>199</v>
      </c>
    </row>
    <row r="103" spans="1:6" ht="45" customHeight="1" x14ac:dyDescent="0.2">
      <c r="A103" s="136"/>
      <c r="B103" s="142"/>
      <c r="C103" s="137"/>
      <c r="D103" s="160"/>
      <c r="E103" s="138"/>
      <c r="F103" s="85" t="s">
        <v>199</v>
      </c>
    </row>
    <row r="104" spans="1:6" ht="45" customHeight="1" x14ac:dyDescent="0.2">
      <c r="A104" s="136"/>
      <c r="B104" s="142"/>
      <c r="C104" s="137"/>
      <c r="D104" s="160"/>
      <c r="E104" s="138"/>
      <c r="F104" s="85" t="s">
        <v>199</v>
      </c>
    </row>
    <row r="105" spans="1:6" ht="45" customHeight="1" x14ac:dyDescent="0.2">
      <c r="A105" s="136"/>
      <c r="B105" s="142"/>
      <c r="C105" s="137"/>
      <c r="D105" s="160"/>
      <c r="E105" s="138"/>
      <c r="F105" s="85" t="s">
        <v>199</v>
      </c>
    </row>
    <row r="106" spans="1:6" ht="45" customHeight="1" x14ac:dyDescent="0.2">
      <c r="A106" s="136"/>
      <c r="B106" s="142"/>
      <c r="C106" s="137"/>
      <c r="D106" s="160"/>
      <c r="E106" s="138"/>
      <c r="F106" s="85" t="s">
        <v>199</v>
      </c>
    </row>
    <row r="107" spans="1:6" ht="51" customHeight="1" x14ac:dyDescent="0.2">
      <c r="A107" s="136"/>
      <c r="B107" s="142"/>
      <c r="C107" s="137"/>
      <c r="D107" s="160"/>
      <c r="E107" s="138"/>
      <c r="F107" s="85" t="s">
        <v>200</v>
      </c>
    </row>
    <row r="108" spans="1:6" ht="45" customHeight="1" x14ac:dyDescent="0.2">
      <c r="A108" s="136"/>
      <c r="B108" s="141"/>
      <c r="C108" s="137"/>
      <c r="D108" s="160"/>
      <c r="E108" s="138"/>
      <c r="F108" s="85" t="s">
        <v>199</v>
      </c>
    </row>
    <row r="109" spans="1:6" ht="45" customHeight="1" x14ac:dyDescent="0.2">
      <c r="A109" s="147" t="s">
        <v>201</v>
      </c>
      <c r="B109" s="140"/>
      <c r="C109" s="150">
        <v>150040</v>
      </c>
      <c r="D109" s="153" t="s">
        <v>202</v>
      </c>
      <c r="E109" s="167" t="s">
        <v>203</v>
      </c>
      <c r="F109" s="84" t="s">
        <v>204</v>
      </c>
    </row>
    <row r="110" spans="1:6" ht="45" customHeight="1" x14ac:dyDescent="0.2">
      <c r="A110" s="148"/>
      <c r="B110" s="142"/>
      <c r="C110" s="151"/>
      <c r="D110" s="154"/>
      <c r="E110" s="168"/>
      <c r="F110" s="84" t="s">
        <v>204</v>
      </c>
    </row>
    <row r="111" spans="1:6" ht="45" customHeight="1" x14ac:dyDescent="0.2">
      <c r="A111" s="148"/>
      <c r="B111" s="142"/>
      <c r="C111" s="151"/>
      <c r="D111" s="154"/>
      <c r="E111" s="168"/>
      <c r="F111" s="84" t="s">
        <v>204</v>
      </c>
    </row>
    <row r="112" spans="1:6" ht="45" customHeight="1" x14ac:dyDescent="0.2">
      <c r="A112" s="148"/>
      <c r="B112" s="142"/>
      <c r="C112" s="151"/>
      <c r="D112" s="154"/>
      <c r="E112" s="168"/>
      <c r="F112" s="84" t="s">
        <v>204</v>
      </c>
    </row>
    <row r="113" spans="1:6" ht="45" customHeight="1" x14ac:dyDescent="0.2">
      <c r="A113" s="148"/>
      <c r="B113" s="142"/>
      <c r="C113" s="151"/>
      <c r="D113" s="154"/>
      <c r="E113" s="185"/>
      <c r="F113" s="84" t="s">
        <v>205</v>
      </c>
    </row>
    <row r="114" spans="1:6" ht="45" customHeight="1" x14ac:dyDescent="0.2">
      <c r="A114" s="148"/>
      <c r="B114" s="142"/>
      <c r="C114" s="151"/>
      <c r="D114" s="154"/>
      <c r="E114" s="167" t="s">
        <v>206</v>
      </c>
      <c r="F114" s="84" t="s">
        <v>207</v>
      </c>
    </row>
    <row r="115" spans="1:6" ht="45" customHeight="1" x14ac:dyDescent="0.2">
      <c r="A115" s="148"/>
      <c r="B115" s="142"/>
      <c r="C115" s="151"/>
      <c r="D115" s="154"/>
      <c r="E115" s="168"/>
      <c r="F115" s="84" t="s">
        <v>208</v>
      </c>
    </row>
    <row r="116" spans="1:6" ht="45" customHeight="1" x14ac:dyDescent="0.2">
      <c r="A116" s="149"/>
      <c r="B116" s="141"/>
      <c r="C116" s="152"/>
      <c r="D116" s="155"/>
      <c r="E116" s="185"/>
      <c r="F116" s="84" t="s">
        <v>209</v>
      </c>
    </row>
    <row r="117" spans="1:6" ht="45" customHeight="1" x14ac:dyDescent="0.2">
      <c r="A117" s="208" t="s">
        <v>210</v>
      </c>
      <c r="B117" s="209"/>
      <c r="C117" s="137">
        <v>150050</v>
      </c>
      <c r="D117" s="143" t="s">
        <v>26</v>
      </c>
      <c r="E117" s="138" t="s">
        <v>211</v>
      </c>
      <c r="F117" s="96" t="s">
        <v>212</v>
      </c>
    </row>
    <row r="118" spans="1:6" ht="45" customHeight="1" x14ac:dyDescent="0.2">
      <c r="A118" s="208"/>
      <c r="B118" s="210"/>
      <c r="C118" s="137"/>
      <c r="D118" s="143"/>
      <c r="E118" s="138"/>
      <c r="F118" s="96" t="s">
        <v>213</v>
      </c>
    </row>
    <row r="119" spans="1:6" ht="45" customHeight="1" x14ac:dyDescent="0.2">
      <c r="A119" s="208"/>
      <c r="B119" s="210"/>
      <c r="C119" s="137"/>
      <c r="D119" s="143"/>
      <c r="E119" s="138"/>
      <c r="F119" s="96" t="s">
        <v>214</v>
      </c>
    </row>
    <row r="120" spans="1:6" ht="45" customHeight="1" x14ac:dyDescent="0.2">
      <c r="A120" s="208"/>
      <c r="B120" s="211"/>
      <c r="C120" s="137"/>
      <c r="D120" s="143"/>
      <c r="E120" s="138"/>
      <c r="F120" s="96" t="s">
        <v>215</v>
      </c>
    </row>
    <row r="121" spans="1:6" ht="45" customHeight="1" x14ac:dyDescent="0.2">
      <c r="A121" s="147" t="s">
        <v>216</v>
      </c>
      <c r="B121" s="140"/>
      <c r="C121" s="150">
        <v>150060</v>
      </c>
      <c r="D121" s="153" t="s">
        <v>54</v>
      </c>
      <c r="E121" s="144" t="s">
        <v>217</v>
      </c>
      <c r="F121" s="108" t="s">
        <v>218</v>
      </c>
    </row>
    <row r="122" spans="1:6" ht="13.5" customHeight="1" x14ac:dyDescent="0.2">
      <c r="A122" s="148"/>
      <c r="B122" s="142"/>
      <c r="C122" s="151"/>
      <c r="D122" s="154"/>
      <c r="E122" s="145"/>
      <c r="F122" s="97" t="s">
        <v>219</v>
      </c>
    </row>
    <row r="123" spans="1:6" ht="26.25" customHeight="1" x14ac:dyDescent="0.2">
      <c r="A123" s="148"/>
      <c r="B123" s="142"/>
      <c r="C123" s="151"/>
      <c r="D123" s="154"/>
      <c r="E123" s="145"/>
      <c r="F123" s="109" t="s">
        <v>220</v>
      </c>
    </row>
    <row r="124" spans="1:6" ht="29.25" customHeight="1" x14ac:dyDescent="0.2">
      <c r="A124" s="148"/>
      <c r="B124" s="142"/>
      <c r="C124" s="151"/>
      <c r="D124" s="154"/>
      <c r="E124" s="145"/>
      <c r="F124" s="109" t="s">
        <v>221</v>
      </c>
    </row>
    <row r="125" spans="1:6" ht="26.25" customHeight="1" x14ac:dyDescent="0.2">
      <c r="A125" s="149"/>
      <c r="B125" s="141"/>
      <c r="C125" s="152"/>
      <c r="D125" s="155"/>
      <c r="E125" s="146"/>
      <c r="F125" s="109" t="s">
        <v>222</v>
      </c>
    </row>
    <row r="126" spans="1:6" ht="25.5" customHeight="1" x14ac:dyDescent="0.2">
      <c r="A126" s="136" t="s">
        <v>223</v>
      </c>
      <c r="B126" s="140"/>
      <c r="C126" s="137">
        <v>150070</v>
      </c>
      <c r="D126" s="157" t="s">
        <v>56</v>
      </c>
      <c r="E126" s="158" t="s">
        <v>224</v>
      </c>
      <c r="F126" s="97" t="s">
        <v>225</v>
      </c>
    </row>
    <row r="127" spans="1:6" ht="30.75" customHeight="1" x14ac:dyDescent="0.2">
      <c r="A127" s="136"/>
      <c r="B127" s="141"/>
      <c r="C127" s="137"/>
      <c r="D127" s="157"/>
      <c r="E127" s="159"/>
      <c r="F127" s="97" t="s">
        <v>226</v>
      </c>
    </row>
    <row r="128" spans="1:6" ht="30" customHeight="1" x14ac:dyDescent="0.2">
      <c r="A128" s="136" t="s">
        <v>227</v>
      </c>
      <c r="B128" s="140"/>
      <c r="C128" s="137">
        <v>150080</v>
      </c>
      <c r="D128" s="160" t="s">
        <v>228</v>
      </c>
      <c r="E128" s="138" t="s">
        <v>229</v>
      </c>
      <c r="F128" s="85" t="s">
        <v>230</v>
      </c>
    </row>
    <row r="129" spans="1:6" ht="26.25" customHeight="1" x14ac:dyDescent="0.2">
      <c r="A129" s="136"/>
      <c r="B129" s="142"/>
      <c r="C129" s="137"/>
      <c r="D129" s="160"/>
      <c r="E129" s="138"/>
      <c r="F129" s="85" t="s">
        <v>230</v>
      </c>
    </row>
    <row r="130" spans="1:6" ht="27" customHeight="1" x14ac:dyDescent="0.2">
      <c r="A130" s="136"/>
      <c r="B130" s="142"/>
      <c r="C130" s="137"/>
      <c r="D130" s="160"/>
      <c r="E130" s="138"/>
      <c r="F130" s="85" t="s">
        <v>231</v>
      </c>
    </row>
    <row r="131" spans="1:6" ht="28.5" customHeight="1" x14ac:dyDescent="0.2">
      <c r="A131" s="136"/>
      <c r="B131" s="142"/>
      <c r="C131" s="137"/>
      <c r="D131" s="160"/>
      <c r="E131" s="138"/>
      <c r="F131" s="85" t="s">
        <v>231</v>
      </c>
    </row>
    <row r="132" spans="1:6" ht="14.25" customHeight="1" x14ac:dyDescent="0.2">
      <c r="A132" s="136"/>
      <c r="B132" s="142"/>
      <c r="C132" s="137"/>
      <c r="D132" s="160"/>
      <c r="E132" s="138"/>
      <c r="F132" s="96" t="s">
        <v>232</v>
      </c>
    </row>
    <row r="133" spans="1:6" ht="37.5" customHeight="1" x14ac:dyDescent="0.2">
      <c r="A133" s="136"/>
      <c r="B133" s="142"/>
      <c r="C133" s="137"/>
      <c r="D133" s="160"/>
      <c r="E133" s="138"/>
      <c r="F133" s="96" t="s">
        <v>233</v>
      </c>
    </row>
    <row r="134" spans="1:6" ht="13.5" customHeight="1" x14ac:dyDescent="0.2">
      <c r="A134" s="136"/>
      <c r="B134" s="142"/>
      <c r="C134" s="137"/>
      <c r="D134" s="160"/>
      <c r="E134" s="138"/>
      <c r="F134" s="96" t="s">
        <v>232</v>
      </c>
    </row>
    <row r="135" spans="1:6" ht="26.25" customHeight="1" x14ac:dyDescent="0.2">
      <c r="A135" s="136"/>
      <c r="B135" s="142"/>
      <c r="C135" s="137"/>
      <c r="D135" s="160"/>
      <c r="E135" s="138"/>
      <c r="F135" s="85" t="s">
        <v>234</v>
      </c>
    </row>
    <row r="136" spans="1:6" ht="56.25" customHeight="1" x14ac:dyDescent="0.2">
      <c r="A136" s="136"/>
      <c r="B136" s="142"/>
      <c r="C136" s="137"/>
      <c r="D136" s="160"/>
      <c r="E136" s="138"/>
      <c r="F136" s="85" t="s">
        <v>235</v>
      </c>
    </row>
    <row r="137" spans="1:6" ht="55.5" customHeight="1" x14ac:dyDescent="0.2">
      <c r="A137" s="136"/>
      <c r="B137" s="141"/>
      <c r="C137" s="137"/>
      <c r="D137" s="160"/>
      <c r="E137" s="138"/>
      <c r="F137" s="85" t="s">
        <v>236</v>
      </c>
    </row>
    <row r="138" spans="1:6" ht="54.75" customHeight="1" x14ac:dyDescent="0.2">
      <c r="A138" s="136" t="s">
        <v>237</v>
      </c>
      <c r="B138" s="140"/>
      <c r="C138" s="156">
        <v>150090</v>
      </c>
      <c r="D138" s="138" t="s">
        <v>58</v>
      </c>
      <c r="E138" s="138" t="s">
        <v>238</v>
      </c>
      <c r="F138" s="85" t="s">
        <v>27</v>
      </c>
    </row>
    <row r="139" spans="1:6" ht="13.5" customHeight="1" x14ac:dyDescent="0.2">
      <c r="A139" s="136"/>
      <c r="B139" s="142"/>
      <c r="C139" s="156"/>
      <c r="D139" s="138"/>
      <c r="E139" s="138"/>
      <c r="F139" s="85" t="s">
        <v>239</v>
      </c>
    </row>
    <row r="140" spans="1:6" ht="13.5" customHeight="1" x14ac:dyDescent="0.2">
      <c r="A140" s="136"/>
      <c r="B140" s="142"/>
      <c r="C140" s="156"/>
      <c r="D140" s="138"/>
      <c r="E140" s="138"/>
      <c r="F140" s="85" t="s">
        <v>240</v>
      </c>
    </row>
    <row r="141" spans="1:6" ht="13.5" customHeight="1" x14ac:dyDescent="0.2">
      <c r="A141" s="136"/>
      <c r="B141" s="141"/>
      <c r="C141" s="156"/>
      <c r="D141" s="138"/>
      <c r="E141" s="138"/>
      <c r="F141" s="96" t="s">
        <v>241</v>
      </c>
    </row>
    <row r="142" spans="1:6" ht="13.5" customHeight="1" x14ac:dyDescent="0.2">
      <c r="A142" s="110" t="s">
        <v>242</v>
      </c>
      <c r="B142" s="87" t="s">
        <v>134</v>
      </c>
      <c r="C142" s="8">
        <v>160000</v>
      </c>
      <c r="D142" s="89" t="s">
        <v>28</v>
      </c>
      <c r="E142" s="90"/>
      <c r="F142" s="91"/>
    </row>
    <row r="143" spans="1:6" ht="22.5" customHeight="1" x14ac:dyDescent="0.2">
      <c r="A143" s="136" t="s">
        <v>243</v>
      </c>
      <c r="B143" s="111"/>
      <c r="C143" s="137">
        <v>160010</v>
      </c>
      <c r="D143" s="138" t="s">
        <v>29</v>
      </c>
      <c r="E143" s="139" t="s">
        <v>244</v>
      </c>
      <c r="F143" s="85" t="s">
        <v>245</v>
      </c>
    </row>
    <row r="144" spans="1:6" ht="11.25" customHeight="1" x14ac:dyDescent="0.2">
      <c r="A144" s="136"/>
      <c r="B144" s="112"/>
      <c r="C144" s="137"/>
      <c r="D144" s="138"/>
      <c r="E144" s="139"/>
      <c r="F144" s="85" t="s">
        <v>246</v>
      </c>
    </row>
    <row r="145" spans="1:6" ht="27" customHeight="1" x14ac:dyDescent="0.2">
      <c r="A145" s="136"/>
      <c r="B145" s="112"/>
      <c r="C145" s="137"/>
      <c r="D145" s="138"/>
      <c r="E145" s="139"/>
      <c r="F145" s="85" t="s">
        <v>247</v>
      </c>
    </row>
    <row r="146" spans="1:6" ht="27" customHeight="1" x14ac:dyDescent="0.2">
      <c r="A146" s="136"/>
      <c r="B146" s="112"/>
      <c r="C146" s="137"/>
      <c r="D146" s="138"/>
      <c r="E146" s="139"/>
      <c r="F146" s="85" t="s">
        <v>248</v>
      </c>
    </row>
    <row r="147" spans="1:6" ht="27.75" customHeight="1" x14ac:dyDescent="0.2">
      <c r="A147" s="136"/>
      <c r="B147" s="112"/>
      <c r="C147" s="137"/>
      <c r="D147" s="138"/>
      <c r="E147" s="139"/>
      <c r="F147" s="85" t="s">
        <v>249</v>
      </c>
    </row>
    <row r="148" spans="1:6" ht="27.75" customHeight="1" x14ac:dyDescent="0.2">
      <c r="A148" s="136" t="s">
        <v>250</v>
      </c>
      <c r="B148" s="111"/>
      <c r="C148" s="137">
        <v>160020</v>
      </c>
      <c r="D148" s="138" t="s">
        <v>251</v>
      </c>
      <c r="E148" s="138" t="s">
        <v>252</v>
      </c>
      <c r="F148" s="96" t="s">
        <v>253</v>
      </c>
    </row>
    <row r="149" spans="1:6" ht="55.5" customHeight="1" x14ac:dyDescent="0.2">
      <c r="A149" s="136"/>
      <c r="B149" s="113"/>
      <c r="C149" s="137"/>
      <c r="D149" s="138"/>
      <c r="E149" s="138"/>
      <c r="F149" s="96" t="s">
        <v>254</v>
      </c>
    </row>
    <row r="150" spans="1:6" ht="13.5" customHeight="1" x14ac:dyDescent="0.2">
      <c r="A150" s="136" t="s">
        <v>255</v>
      </c>
      <c r="B150" s="140"/>
      <c r="C150" s="137">
        <v>160030</v>
      </c>
      <c r="D150" s="138" t="s">
        <v>30</v>
      </c>
      <c r="E150" s="144" t="s">
        <v>256</v>
      </c>
      <c r="F150" s="96" t="s">
        <v>257</v>
      </c>
    </row>
    <row r="151" spans="1:6" ht="42" customHeight="1" x14ac:dyDescent="0.2">
      <c r="A151" s="136"/>
      <c r="B151" s="142"/>
      <c r="C151" s="137"/>
      <c r="D151" s="138"/>
      <c r="E151" s="145"/>
      <c r="F151" s="96" t="s">
        <v>258</v>
      </c>
    </row>
    <row r="152" spans="1:6" ht="45.75" customHeight="1" x14ac:dyDescent="0.2">
      <c r="A152" s="136"/>
      <c r="B152" s="142"/>
      <c r="C152" s="137"/>
      <c r="D152" s="138"/>
      <c r="E152" s="145"/>
      <c r="F152" s="96" t="s">
        <v>259</v>
      </c>
    </row>
    <row r="153" spans="1:6" ht="44.25" customHeight="1" x14ac:dyDescent="0.2">
      <c r="A153" s="136"/>
      <c r="B153" s="142"/>
      <c r="C153" s="137"/>
      <c r="D153" s="138"/>
      <c r="E153" s="145"/>
      <c r="F153" s="96" t="s">
        <v>260</v>
      </c>
    </row>
    <row r="154" spans="1:6" ht="13.5" x14ac:dyDescent="0.2">
      <c r="A154" s="136"/>
      <c r="B154" s="142"/>
      <c r="C154" s="137"/>
      <c r="D154" s="138"/>
      <c r="E154" s="145"/>
      <c r="F154" s="96" t="s">
        <v>261</v>
      </c>
    </row>
    <row r="155" spans="1:6" ht="42" customHeight="1" x14ac:dyDescent="0.2">
      <c r="A155" s="136"/>
      <c r="B155" s="142"/>
      <c r="C155" s="137"/>
      <c r="D155" s="138"/>
      <c r="E155" s="146"/>
      <c r="F155" s="96" t="s">
        <v>262</v>
      </c>
    </row>
    <row r="156" spans="1:6" ht="13.5" customHeight="1" x14ac:dyDescent="0.2">
      <c r="A156" s="136"/>
      <c r="B156" s="142"/>
      <c r="C156" s="137"/>
      <c r="D156" s="138"/>
      <c r="E156" s="85" t="s">
        <v>263</v>
      </c>
      <c r="F156" s="96" t="s">
        <v>264</v>
      </c>
    </row>
    <row r="157" spans="1:6" ht="13.5" customHeight="1" x14ac:dyDescent="0.2">
      <c r="A157" s="136"/>
      <c r="B157" s="141"/>
      <c r="C157" s="137"/>
      <c r="D157" s="138"/>
      <c r="E157" s="85" t="s">
        <v>265</v>
      </c>
      <c r="F157" s="96" t="s">
        <v>266</v>
      </c>
    </row>
    <row r="158" spans="1:6" ht="38.25" customHeight="1" x14ac:dyDescent="0.2">
      <c r="A158" s="98" t="s">
        <v>267</v>
      </c>
      <c r="B158" s="102"/>
      <c r="C158" s="15">
        <v>160040</v>
      </c>
      <c r="D158" s="85" t="s">
        <v>268</v>
      </c>
      <c r="E158" s="85" t="s">
        <v>269</v>
      </c>
      <c r="F158" s="96" t="s">
        <v>270</v>
      </c>
    </row>
    <row r="159" spans="1:6" ht="13.5" customHeight="1" x14ac:dyDescent="0.2">
      <c r="A159" s="136" t="s">
        <v>271</v>
      </c>
      <c r="B159" s="140"/>
      <c r="C159" s="137">
        <v>160050</v>
      </c>
      <c r="D159" s="138" t="s">
        <v>272</v>
      </c>
      <c r="E159" s="138" t="s">
        <v>273</v>
      </c>
      <c r="F159" s="96" t="s">
        <v>274</v>
      </c>
    </row>
    <row r="160" spans="1:6" ht="13.5" customHeight="1" x14ac:dyDescent="0.2">
      <c r="A160" s="136"/>
      <c r="B160" s="141"/>
      <c r="C160" s="137"/>
      <c r="D160" s="138"/>
      <c r="E160" s="138"/>
      <c r="F160" s="96" t="s">
        <v>275</v>
      </c>
    </row>
    <row r="161" spans="1:6" ht="13.5" customHeight="1" x14ac:dyDescent="0.2">
      <c r="A161" s="136" t="s">
        <v>276</v>
      </c>
      <c r="B161" s="140"/>
      <c r="C161" s="137">
        <v>160060</v>
      </c>
      <c r="D161" s="138" t="s">
        <v>277</v>
      </c>
      <c r="E161" s="138" t="s">
        <v>278</v>
      </c>
      <c r="F161" s="96" t="s">
        <v>279</v>
      </c>
    </row>
    <row r="162" spans="1:6" ht="13.5" customHeight="1" x14ac:dyDescent="0.2">
      <c r="A162" s="136"/>
      <c r="B162" s="142"/>
      <c r="C162" s="137"/>
      <c r="D162" s="138"/>
      <c r="E162" s="138"/>
      <c r="F162" s="96" t="s">
        <v>280</v>
      </c>
    </row>
    <row r="163" spans="1:6" ht="13.5" customHeight="1" x14ac:dyDescent="0.2">
      <c r="A163" s="136"/>
      <c r="B163" s="142"/>
      <c r="C163" s="137"/>
      <c r="D163" s="138"/>
      <c r="E163" s="138"/>
      <c r="F163" s="96" t="s">
        <v>281</v>
      </c>
    </row>
    <row r="164" spans="1:6" ht="13.5" customHeight="1" x14ac:dyDescent="0.2">
      <c r="A164" s="136"/>
      <c r="B164" s="142"/>
      <c r="C164" s="137"/>
      <c r="D164" s="138"/>
      <c r="E164" s="138"/>
      <c r="F164" s="96" t="s">
        <v>282</v>
      </c>
    </row>
    <row r="165" spans="1:6" ht="13.5" customHeight="1" x14ac:dyDescent="0.2">
      <c r="A165" s="136"/>
      <c r="B165" s="141"/>
      <c r="C165" s="137"/>
      <c r="D165" s="138"/>
      <c r="E165" s="138"/>
      <c r="F165" s="96" t="s">
        <v>283</v>
      </c>
    </row>
    <row r="166" spans="1:6" ht="14.25" customHeight="1" x14ac:dyDescent="0.2">
      <c r="A166" s="147" t="s">
        <v>284</v>
      </c>
      <c r="B166" s="140"/>
      <c r="C166" s="150">
        <v>160070</v>
      </c>
      <c r="D166" s="144" t="s">
        <v>285</v>
      </c>
      <c r="E166" s="144" t="s">
        <v>286</v>
      </c>
      <c r="F166" s="96" t="s">
        <v>287</v>
      </c>
    </row>
    <row r="167" spans="1:6" ht="13.5" customHeight="1" x14ac:dyDescent="0.2">
      <c r="A167" s="148"/>
      <c r="B167" s="142"/>
      <c r="C167" s="151"/>
      <c r="D167" s="145"/>
      <c r="E167" s="145"/>
      <c r="F167" s="96" t="s">
        <v>288</v>
      </c>
    </row>
    <row r="168" spans="1:6" ht="13.5" customHeight="1" x14ac:dyDescent="0.2">
      <c r="A168" s="148"/>
      <c r="B168" s="142"/>
      <c r="C168" s="151"/>
      <c r="D168" s="145"/>
      <c r="E168" s="145"/>
      <c r="F168" s="96" t="s">
        <v>289</v>
      </c>
    </row>
    <row r="169" spans="1:6" ht="27" customHeight="1" x14ac:dyDescent="0.2">
      <c r="A169" s="149"/>
      <c r="B169" s="141"/>
      <c r="C169" s="152"/>
      <c r="D169" s="146"/>
      <c r="E169" s="146"/>
      <c r="F169" s="96" t="s">
        <v>290</v>
      </c>
    </row>
    <row r="170" spans="1:6" ht="28.5" customHeight="1" x14ac:dyDescent="0.2">
      <c r="A170" s="110" t="s">
        <v>291</v>
      </c>
      <c r="B170" s="87" t="s">
        <v>134</v>
      </c>
      <c r="C170" s="8">
        <v>170000</v>
      </c>
      <c r="D170" s="89" t="s">
        <v>31</v>
      </c>
      <c r="E170" s="90"/>
      <c r="F170" s="91"/>
    </row>
    <row r="171" spans="1:6" ht="27" customHeight="1" x14ac:dyDescent="0.2">
      <c r="A171" s="189" t="s">
        <v>292</v>
      </c>
      <c r="B171" s="140"/>
      <c r="C171" s="170">
        <v>170010</v>
      </c>
      <c r="D171" s="138" t="s">
        <v>32</v>
      </c>
      <c r="E171" s="138" t="s">
        <v>293</v>
      </c>
      <c r="F171" s="96" t="s">
        <v>294</v>
      </c>
    </row>
    <row r="172" spans="1:6" ht="45.75" customHeight="1" x14ac:dyDescent="0.2">
      <c r="A172" s="189"/>
      <c r="B172" s="142"/>
      <c r="C172" s="170"/>
      <c r="D172" s="138"/>
      <c r="E172" s="138"/>
      <c r="F172" s="96" t="s">
        <v>295</v>
      </c>
    </row>
    <row r="173" spans="1:6" ht="70.5" customHeight="1" x14ac:dyDescent="0.2">
      <c r="A173" s="189"/>
      <c r="B173" s="142"/>
      <c r="C173" s="170"/>
      <c r="D173" s="138"/>
      <c r="E173" s="138"/>
      <c r="F173" s="97" t="s">
        <v>296</v>
      </c>
    </row>
    <row r="174" spans="1:6" ht="13.5" customHeight="1" x14ac:dyDescent="0.2">
      <c r="A174" s="189"/>
      <c r="B174" s="142"/>
      <c r="C174" s="170"/>
      <c r="D174" s="138"/>
      <c r="E174" s="138"/>
      <c r="F174" s="97" t="s">
        <v>297</v>
      </c>
    </row>
    <row r="175" spans="1:6" ht="13.5" customHeight="1" x14ac:dyDescent="0.2">
      <c r="A175" s="189"/>
      <c r="B175" s="141"/>
      <c r="C175" s="170"/>
      <c r="D175" s="138"/>
      <c r="E175" s="138"/>
      <c r="F175" s="97" t="s">
        <v>298</v>
      </c>
    </row>
    <row r="176" spans="1:6" ht="13.5" customHeight="1" x14ac:dyDescent="0.2">
      <c r="A176" s="147" t="s">
        <v>299</v>
      </c>
      <c r="B176" s="140"/>
      <c r="C176" s="212">
        <v>170020</v>
      </c>
      <c r="D176" s="196" t="s">
        <v>33</v>
      </c>
      <c r="E176" s="144" t="s">
        <v>300</v>
      </c>
      <c r="F176" s="85" t="s">
        <v>301</v>
      </c>
    </row>
    <row r="177" spans="1:6" ht="40.5" customHeight="1" x14ac:dyDescent="0.2">
      <c r="A177" s="148"/>
      <c r="B177" s="142"/>
      <c r="C177" s="213"/>
      <c r="D177" s="197"/>
      <c r="E177" s="145"/>
      <c r="F177" s="85" t="s">
        <v>302</v>
      </c>
    </row>
    <row r="178" spans="1:6" ht="27" customHeight="1" x14ac:dyDescent="0.2">
      <c r="A178" s="148"/>
      <c r="B178" s="142"/>
      <c r="C178" s="213"/>
      <c r="D178" s="197"/>
      <c r="E178" s="145"/>
      <c r="F178" s="85" t="s">
        <v>303</v>
      </c>
    </row>
    <row r="179" spans="1:6" ht="27.75" customHeight="1" x14ac:dyDescent="0.2">
      <c r="A179" s="148"/>
      <c r="B179" s="142"/>
      <c r="C179" s="213"/>
      <c r="D179" s="197"/>
      <c r="E179" s="145"/>
      <c r="F179" s="85" t="s">
        <v>304</v>
      </c>
    </row>
    <row r="180" spans="1:6" ht="13.5" customHeight="1" x14ac:dyDescent="0.2">
      <c r="A180" s="148"/>
      <c r="B180" s="142"/>
      <c r="C180" s="213"/>
      <c r="D180" s="197"/>
      <c r="E180" s="145"/>
      <c r="F180" s="85" t="s">
        <v>305</v>
      </c>
    </row>
    <row r="181" spans="1:6" ht="13.5" customHeight="1" x14ac:dyDescent="0.2">
      <c r="A181" s="148"/>
      <c r="B181" s="142"/>
      <c r="C181" s="213"/>
      <c r="D181" s="197"/>
      <c r="E181" s="145"/>
      <c r="F181" s="85" t="s">
        <v>306</v>
      </c>
    </row>
    <row r="182" spans="1:6" ht="13.5" customHeight="1" x14ac:dyDescent="0.2">
      <c r="A182" s="148"/>
      <c r="B182" s="142"/>
      <c r="C182" s="213"/>
      <c r="D182" s="197"/>
      <c r="E182" s="145"/>
      <c r="F182" s="85" t="s">
        <v>307</v>
      </c>
    </row>
    <row r="183" spans="1:6" ht="47.25" customHeight="1" x14ac:dyDescent="0.2">
      <c r="A183" s="148"/>
      <c r="B183" s="142"/>
      <c r="C183" s="213"/>
      <c r="D183" s="197"/>
      <c r="E183" s="145"/>
      <c r="F183" s="85" t="s">
        <v>308</v>
      </c>
    </row>
    <row r="184" spans="1:6" ht="27.75" customHeight="1" x14ac:dyDescent="0.2">
      <c r="A184" s="148"/>
      <c r="B184" s="142"/>
      <c r="C184" s="213"/>
      <c r="D184" s="197"/>
      <c r="E184" s="145"/>
      <c r="F184" s="85" t="s">
        <v>309</v>
      </c>
    </row>
    <row r="185" spans="1:6" ht="25.5" customHeight="1" x14ac:dyDescent="0.2">
      <c r="A185" s="148"/>
      <c r="B185" s="142"/>
      <c r="C185" s="213"/>
      <c r="D185" s="197"/>
      <c r="E185" s="145"/>
      <c r="F185" s="85" t="s">
        <v>310</v>
      </c>
    </row>
    <row r="186" spans="1:6" ht="30.75" customHeight="1" x14ac:dyDescent="0.2">
      <c r="A186" s="148"/>
      <c r="B186" s="142"/>
      <c r="C186" s="213"/>
      <c r="D186" s="197"/>
      <c r="E186" s="145"/>
      <c r="F186" s="85" t="s">
        <v>311</v>
      </c>
    </row>
    <row r="187" spans="1:6" ht="27" customHeight="1" x14ac:dyDescent="0.2">
      <c r="A187" s="148"/>
      <c r="B187" s="142"/>
      <c r="C187" s="213"/>
      <c r="D187" s="197"/>
      <c r="E187" s="145"/>
      <c r="F187" s="85" t="s">
        <v>312</v>
      </c>
    </row>
    <row r="188" spans="1:6" ht="27" customHeight="1" x14ac:dyDescent="0.2">
      <c r="A188" s="148"/>
      <c r="B188" s="142"/>
      <c r="C188" s="213"/>
      <c r="D188" s="197"/>
      <c r="E188" s="145"/>
      <c r="F188" s="85" t="s">
        <v>313</v>
      </c>
    </row>
    <row r="189" spans="1:6" ht="27" customHeight="1" x14ac:dyDescent="0.2">
      <c r="A189" s="148"/>
      <c r="B189" s="142"/>
      <c r="C189" s="213"/>
      <c r="D189" s="197"/>
      <c r="E189" s="145"/>
      <c r="F189" s="85" t="s">
        <v>314</v>
      </c>
    </row>
    <row r="190" spans="1:6" ht="26.25" customHeight="1" x14ac:dyDescent="0.2">
      <c r="A190" s="148"/>
      <c r="B190" s="142"/>
      <c r="C190" s="213"/>
      <c r="D190" s="197"/>
      <c r="E190" s="145"/>
      <c r="F190" s="85" t="s">
        <v>315</v>
      </c>
    </row>
    <row r="191" spans="1:6" ht="26.25" customHeight="1" x14ac:dyDescent="0.2">
      <c r="A191" s="148"/>
      <c r="B191" s="142"/>
      <c r="C191" s="213"/>
      <c r="D191" s="197"/>
      <c r="E191" s="145"/>
      <c r="F191" s="85" t="s">
        <v>316</v>
      </c>
    </row>
    <row r="192" spans="1:6" ht="27.75" customHeight="1" x14ac:dyDescent="0.2">
      <c r="A192" s="148"/>
      <c r="B192" s="142"/>
      <c r="C192" s="213"/>
      <c r="D192" s="197"/>
      <c r="E192" s="145"/>
      <c r="F192" s="85" t="s">
        <v>317</v>
      </c>
    </row>
    <row r="193" spans="1:6" ht="24.75" customHeight="1" x14ac:dyDescent="0.2">
      <c r="A193" s="148"/>
      <c r="B193" s="142"/>
      <c r="C193" s="213"/>
      <c r="D193" s="197"/>
      <c r="E193" s="145"/>
      <c r="F193" s="85" t="s">
        <v>318</v>
      </c>
    </row>
    <row r="194" spans="1:6" ht="27.75" customHeight="1" x14ac:dyDescent="0.2">
      <c r="A194" s="148"/>
      <c r="B194" s="142"/>
      <c r="C194" s="213"/>
      <c r="D194" s="197"/>
      <c r="E194" s="145"/>
      <c r="F194" s="85" t="s">
        <v>319</v>
      </c>
    </row>
    <row r="195" spans="1:6" ht="26.25" customHeight="1" x14ac:dyDescent="0.2">
      <c r="A195" s="148"/>
      <c r="B195" s="142"/>
      <c r="C195" s="213"/>
      <c r="D195" s="197"/>
      <c r="E195" s="145"/>
      <c r="F195" s="85" t="s">
        <v>320</v>
      </c>
    </row>
    <row r="196" spans="1:6" ht="28.5" customHeight="1" x14ac:dyDescent="0.2">
      <c r="A196" s="148"/>
      <c r="B196" s="142"/>
      <c r="C196" s="213"/>
      <c r="D196" s="197"/>
      <c r="E196" s="145"/>
      <c r="F196" s="85" t="s">
        <v>321</v>
      </c>
    </row>
    <row r="197" spans="1:6" ht="27" customHeight="1" x14ac:dyDescent="0.2">
      <c r="A197" s="148"/>
      <c r="B197" s="142"/>
      <c r="C197" s="213"/>
      <c r="D197" s="197"/>
      <c r="E197" s="145"/>
      <c r="F197" s="85" t="s">
        <v>322</v>
      </c>
    </row>
    <row r="198" spans="1:6" ht="13.5" customHeight="1" x14ac:dyDescent="0.2">
      <c r="A198" s="148"/>
      <c r="B198" s="142"/>
      <c r="C198" s="213"/>
      <c r="D198" s="197"/>
      <c r="E198" s="145"/>
      <c r="F198" s="85" t="s">
        <v>323</v>
      </c>
    </row>
    <row r="199" spans="1:6" ht="13.5" customHeight="1" x14ac:dyDescent="0.2">
      <c r="A199" s="148"/>
      <c r="B199" s="142"/>
      <c r="C199" s="213"/>
      <c r="D199" s="197"/>
      <c r="E199" s="145"/>
      <c r="F199" s="85" t="s">
        <v>324</v>
      </c>
    </row>
    <row r="200" spans="1:6" ht="19.5" customHeight="1" x14ac:dyDescent="0.2">
      <c r="A200" s="148"/>
      <c r="B200" s="142"/>
      <c r="C200" s="213"/>
      <c r="D200" s="197"/>
      <c r="E200" s="145"/>
      <c r="F200" s="96" t="s">
        <v>325</v>
      </c>
    </row>
    <row r="201" spans="1:6" ht="13.5" customHeight="1" x14ac:dyDescent="0.2">
      <c r="A201" s="149"/>
      <c r="B201" s="141"/>
      <c r="C201" s="214"/>
      <c r="D201" s="198"/>
      <c r="E201" s="146"/>
      <c r="F201" s="96" t="s">
        <v>326</v>
      </c>
    </row>
    <row r="202" spans="1:6" ht="13.5" customHeight="1" x14ac:dyDescent="0.2">
      <c r="A202" s="87" t="s">
        <v>327</v>
      </c>
      <c r="B202" s="89" t="s">
        <v>328</v>
      </c>
      <c r="C202" s="8">
        <v>180000</v>
      </c>
      <c r="D202" s="89" t="s">
        <v>328</v>
      </c>
      <c r="E202" s="90"/>
      <c r="F202" s="91"/>
    </row>
    <row r="203" spans="1:6" ht="41.25" customHeight="1" x14ac:dyDescent="0.2">
      <c r="A203" s="98" t="s">
        <v>329</v>
      </c>
      <c r="B203" s="140"/>
      <c r="C203" s="15">
        <v>180010</v>
      </c>
      <c r="D203" s="100" t="s">
        <v>330</v>
      </c>
      <c r="E203" s="100" t="s">
        <v>331</v>
      </c>
      <c r="F203" s="99" t="s">
        <v>332</v>
      </c>
    </row>
    <row r="204" spans="1:6" ht="13.5" customHeight="1" x14ac:dyDescent="0.2">
      <c r="A204" s="136" t="s">
        <v>333</v>
      </c>
      <c r="B204" s="142"/>
      <c r="C204" s="137">
        <v>180020</v>
      </c>
      <c r="D204" s="143" t="s">
        <v>334</v>
      </c>
      <c r="E204" s="143" t="s">
        <v>335</v>
      </c>
      <c r="F204" s="99" t="s">
        <v>336</v>
      </c>
    </row>
    <row r="205" spans="1:6" ht="13.5" customHeight="1" x14ac:dyDescent="0.2">
      <c r="A205" s="136"/>
      <c r="B205" s="142"/>
      <c r="C205" s="137"/>
      <c r="D205" s="143"/>
      <c r="E205" s="143"/>
      <c r="F205" s="84" t="s">
        <v>536</v>
      </c>
    </row>
    <row r="206" spans="1:6" ht="13.5" x14ac:dyDescent="0.2">
      <c r="A206" s="136"/>
      <c r="B206" s="142"/>
      <c r="C206" s="137"/>
      <c r="D206" s="143"/>
      <c r="E206" s="143"/>
      <c r="F206" s="99" t="s">
        <v>337</v>
      </c>
    </row>
    <row r="207" spans="1:6" ht="27" customHeight="1" x14ac:dyDescent="0.2">
      <c r="A207" s="136"/>
      <c r="B207" s="141"/>
      <c r="C207" s="137"/>
      <c r="D207" s="143"/>
      <c r="E207" s="143"/>
      <c r="F207" s="99" t="s">
        <v>338</v>
      </c>
    </row>
    <row r="208" spans="1:6" ht="27" customHeight="1" x14ac:dyDescent="0.2">
      <c r="A208" s="87" t="s">
        <v>339</v>
      </c>
      <c r="B208" s="87" t="s">
        <v>340</v>
      </c>
      <c r="C208" s="8">
        <v>190000</v>
      </c>
      <c r="D208" s="89" t="s">
        <v>34</v>
      </c>
      <c r="E208" s="90"/>
      <c r="F208" s="91"/>
    </row>
    <row r="209" spans="1:6" ht="27" customHeight="1" x14ac:dyDescent="0.2">
      <c r="A209" s="169" t="s">
        <v>341</v>
      </c>
      <c r="B209" s="172"/>
      <c r="C209" s="170">
        <v>190010</v>
      </c>
      <c r="D209" s="138" t="s">
        <v>342</v>
      </c>
      <c r="E209" s="138"/>
      <c r="F209" s="96" t="s">
        <v>343</v>
      </c>
    </row>
    <row r="210" spans="1:6" ht="27" customHeight="1" x14ac:dyDescent="0.2">
      <c r="A210" s="169"/>
      <c r="B210" s="173"/>
      <c r="C210" s="170"/>
      <c r="D210" s="138"/>
      <c r="E210" s="138"/>
      <c r="F210" s="85" t="s">
        <v>344</v>
      </c>
    </row>
    <row r="211" spans="1:6" ht="27" customHeight="1" x14ac:dyDescent="0.2">
      <c r="A211" s="169"/>
      <c r="B211" s="173"/>
      <c r="C211" s="170"/>
      <c r="D211" s="138"/>
      <c r="E211" s="138"/>
      <c r="F211" s="85" t="s">
        <v>345</v>
      </c>
    </row>
    <row r="212" spans="1:6" ht="13.5" x14ac:dyDescent="0.2">
      <c r="A212" s="169"/>
      <c r="B212" s="173"/>
      <c r="C212" s="170"/>
      <c r="D212" s="138"/>
      <c r="E212" s="138"/>
      <c r="F212" s="85" t="s">
        <v>346</v>
      </c>
    </row>
    <row r="213" spans="1:6" ht="30" customHeight="1" x14ac:dyDescent="0.2">
      <c r="A213" s="169"/>
      <c r="B213" s="173"/>
      <c r="C213" s="170"/>
      <c r="D213" s="138"/>
      <c r="E213" s="138"/>
      <c r="F213" s="96" t="s">
        <v>347</v>
      </c>
    </row>
    <row r="214" spans="1:6" ht="30" customHeight="1" x14ac:dyDescent="0.2">
      <c r="A214" s="169"/>
      <c r="B214" s="174"/>
      <c r="C214" s="170"/>
      <c r="D214" s="138"/>
      <c r="E214" s="138"/>
      <c r="F214" s="96" t="s">
        <v>348</v>
      </c>
    </row>
    <row r="215" spans="1:6" ht="30" customHeight="1" x14ac:dyDescent="0.2">
      <c r="A215" s="169" t="s">
        <v>349</v>
      </c>
      <c r="B215" s="172"/>
      <c r="C215" s="215">
        <v>190020</v>
      </c>
      <c r="D215" s="138" t="s">
        <v>350</v>
      </c>
      <c r="E215" s="138"/>
      <c r="F215" s="96" t="s">
        <v>351</v>
      </c>
    </row>
    <row r="216" spans="1:6" ht="54" customHeight="1" x14ac:dyDescent="0.2">
      <c r="A216" s="169"/>
      <c r="B216" s="173"/>
      <c r="C216" s="215"/>
      <c r="D216" s="138"/>
      <c r="E216" s="138"/>
      <c r="F216" s="96" t="s">
        <v>352</v>
      </c>
    </row>
    <row r="217" spans="1:6" ht="54" customHeight="1" x14ac:dyDescent="0.2">
      <c r="A217" s="169"/>
      <c r="B217" s="173"/>
      <c r="C217" s="215"/>
      <c r="D217" s="138"/>
      <c r="E217" s="138"/>
      <c r="F217" s="96" t="s">
        <v>353</v>
      </c>
    </row>
    <row r="218" spans="1:6" ht="54" customHeight="1" x14ac:dyDescent="0.2">
      <c r="A218" s="169"/>
      <c r="B218" s="174"/>
      <c r="C218" s="215"/>
      <c r="D218" s="138"/>
      <c r="E218" s="138"/>
      <c r="F218" s="96" t="s">
        <v>354</v>
      </c>
    </row>
    <row r="219" spans="1:6" ht="30" customHeight="1" x14ac:dyDescent="0.2">
      <c r="A219" s="169" t="s">
        <v>355</v>
      </c>
      <c r="B219" s="172"/>
      <c r="C219" s="170">
        <v>190030</v>
      </c>
      <c r="D219" s="160" t="s">
        <v>356</v>
      </c>
      <c r="E219" s="157"/>
      <c r="F219" s="97" t="s">
        <v>357</v>
      </c>
    </row>
    <row r="220" spans="1:6" ht="30" customHeight="1" x14ac:dyDescent="0.2">
      <c r="A220" s="169"/>
      <c r="B220" s="173"/>
      <c r="C220" s="170"/>
      <c r="D220" s="160"/>
      <c r="E220" s="157"/>
      <c r="F220" s="97" t="s">
        <v>358</v>
      </c>
    </row>
    <row r="221" spans="1:6" ht="30" customHeight="1" x14ac:dyDescent="0.2">
      <c r="A221" s="169"/>
      <c r="B221" s="173"/>
      <c r="C221" s="170"/>
      <c r="D221" s="160"/>
      <c r="E221" s="157"/>
      <c r="F221" s="97" t="s">
        <v>359</v>
      </c>
    </row>
    <row r="222" spans="1:6" ht="30" customHeight="1" x14ac:dyDescent="0.2">
      <c r="A222" s="169"/>
      <c r="B222" s="173"/>
      <c r="C222" s="170"/>
      <c r="D222" s="160"/>
      <c r="E222" s="157"/>
      <c r="F222" s="97" t="s">
        <v>360</v>
      </c>
    </row>
    <row r="223" spans="1:6" ht="30" customHeight="1" x14ac:dyDescent="0.2">
      <c r="A223" s="169"/>
      <c r="B223" s="173"/>
      <c r="C223" s="170"/>
      <c r="D223" s="160"/>
      <c r="E223" s="157"/>
      <c r="F223" s="97" t="s">
        <v>361</v>
      </c>
    </row>
    <row r="224" spans="1:6" ht="30" customHeight="1" x14ac:dyDescent="0.2">
      <c r="A224" s="169"/>
      <c r="B224" s="173"/>
      <c r="C224" s="170"/>
      <c r="D224" s="160"/>
      <c r="E224" s="157"/>
      <c r="F224" s="97" t="s">
        <v>362</v>
      </c>
    </row>
    <row r="225" spans="1:6" ht="43.5" customHeight="1" x14ac:dyDescent="0.2">
      <c r="A225" s="169"/>
      <c r="B225" s="173"/>
      <c r="C225" s="170"/>
      <c r="D225" s="160"/>
      <c r="E225" s="157"/>
      <c r="F225" s="84" t="s">
        <v>363</v>
      </c>
    </row>
    <row r="226" spans="1:6" ht="30" customHeight="1" x14ac:dyDescent="0.2">
      <c r="A226" s="169"/>
      <c r="B226" s="174"/>
      <c r="C226" s="170"/>
      <c r="D226" s="160"/>
      <c r="E226" s="157"/>
      <c r="F226" s="97" t="s">
        <v>364</v>
      </c>
    </row>
    <row r="227" spans="1:6" ht="30" customHeight="1" x14ac:dyDescent="0.2">
      <c r="A227" s="216" t="s">
        <v>365</v>
      </c>
      <c r="B227" s="140"/>
      <c r="C227" s="156">
        <v>190040</v>
      </c>
      <c r="D227" s="157" t="s">
        <v>62</v>
      </c>
      <c r="E227" s="157"/>
      <c r="F227" s="114" t="s">
        <v>366</v>
      </c>
    </row>
    <row r="228" spans="1:6" ht="42" customHeight="1" x14ac:dyDescent="0.2">
      <c r="A228" s="217"/>
      <c r="B228" s="142"/>
      <c r="C228" s="156"/>
      <c r="D228" s="157"/>
      <c r="E228" s="157"/>
      <c r="F228" s="114" t="s">
        <v>367</v>
      </c>
    </row>
    <row r="229" spans="1:6" ht="30" customHeight="1" x14ac:dyDescent="0.2">
      <c r="A229" s="217"/>
      <c r="B229" s="142"/>
      <c r="C229" s="156"/>
      <c r="D229" s="157"/>
      <c r="E229" s="157"/>
      <c r="F229" s="114" t="s">
        <v>368</v>
      </c>
    </row>
    <row r="230" spans="1:6" ht="30" customHeight="1" x14ac:dyDescent="0.2">
      <c r="A230" s="217"/>
      <c r="B230" s="142"/>
      <c r="C230" s="156"/>
      <c r="D230" s="157"/>
      <c r="E230" s="157"/>
      <c r="F230" s="114" t="s">
        <v>369</v>
      </c>
    </row>
    <row r="231" spans="1:6" ht="30" customHeight="1" x14ac:dyDescent="0.2">
      <c r="A231" s="217"/>
      <c r="B231" s="142"/>
      <c r="C231" s="156"/>
      <c r="D231" s="157"/>
      <c r="E231" s="157"/>
      <c r="F231" s="114" t="s">
        <v>370</v>
      </c>
    </row>
    <row r="232" spans="1:6" ht="30" customHeight="1" x14ac:dyDescent="0.2">
      <c r="A232" s="217"/>
      <c r="B232" s="142"/>
      <c r="C232" s="156"/>
      <c r="D232" s="157"/>
      <c r="E232" s="157"/>
      <c r="F232" s="114" t="s">
        <v>371</v>
      </c>
    </row>
    <row r="233" spans="1:6" ht="30" customHeight="1" x14ac:dyDescent="0.2">
      <c r="A233" s="217"/>
      <c r="B233" s="142"/>
      <c r="C233" s="156"/>
      <c r="D233" s="157"/>
      <c r="E233" s="157"/>
      <c r="F233" s="114" t="s">
        <v>372</v>
      </c>
    </row>
    <row r="234" spans="1:6" ht="51" customHeight="1" x14ac:dyDescent="0.2">
      <c r="A234" s="217"/>
      <c r="B234" s="142"/>
      <c r="C234" s="156"/>
      <c r="D234" s="157"/>
      <c r="E234" s="157"/>
      <c r="F234" s="114" t="s">
        <v>373</v>
      </c>
    </row>
    <row r="235" spans="1:6" ht="39.950000000000003" customHeight="1" x14ac:dyDescent="0.2">
      <c r="A235" s="217"/>
      <c r="B235" s="142"/>
      <c r="C235" s="156"/>
      <c r="D235" s="157"/>
      <c r="E235" s="157"/>
      <c r="F235" s="114" t="s">
        <v>374</v>
      </c>
    </row>
    <row r="236" spans="1:6" ht="39.950000000000003" customHeight="1" x14ac:dyDescent="0.2">
      <c r="A236" s="217"/>
      <c r="B236" s="142"/>
      <c r="C236" s="156"/>
      <c r="D236" s="157"/>
      <c r="E236" s="157"/>
      <c r="F236" s="114" t="s">
        <v>375</v>
      </c>
    </row>
    <row r="237" spans="1:6" ht="39.950000000000003" customHeight="1" x14ac:dyDescent="0.2">
      <c r="A237" s="217"/>
      <c r="B237" s="142"/>
      <c r="C237" s="156"/>
      <c r="D237" s="157"/>
      <c r="E237" s="157"/>
      <c r="F237" s="115" t="s">
        <v>376</v>
      </c>
    </row>
    <row r="238" spans="1:6" ht="39.950000000000003" customHeight="1" x14ac:dyDescent="0.2">
      <c r="A238" s="217"/>
      <c r="B238" s="142"/>
      <c r="C238" s="156"/>
      <c r="D238" s="157"/>
      <c r="E238" s="157"/>
      <c r="F238" s="115" t="s">
        <v>377</v>
      </c>
    </row>
    <row r="239" spans="1:6" ht="39.950000000000003" customHeight="1" x14ac:dyDescent="0.2">
      <c r="A239" s="217"/>
      <c r="B239" s="142"/>
      <c r="C239" s="156"/>
      <c r="D239" s="157"/>
      <c r="E239" s="157"/>
      <c r="F239" s="115" t="s">
        <v>378</v>
      </c>
    </row>
    <row r="240" spans="1:6" ht="39.950000000000003" customHeight="1" x14ac:dyDescent="0.2">
      <c r="A240" s="217"/>
      <c r="B240" s="142"/>
      <c r="C240" s="156"/>
      <c r="D240" s="157"/>
      <c r="E240" s="157"/>
      <c r="F240" s="101" t="s">
        <v>379</v>
      </c>
    </row>
    <row r="241" spans="1:6" ht="13.5" x14ac:dyDescent="0.2">
      <c r="A241" s="217"/>
      <c r="B241" s="142"/>
      <c r="C241" s="156"/>
      <c r="D241" s="157"/>
      <c r="E241" s="157"/>
      <c r="F241" s="101" t="s">
        <v>380</v>
      </c>
    </row>
    <row r="242" spans="1:6" ht="13.5" x14ac:dyDescent="0.2">
      <c r="A242" s="217"/>
      <c r="B242" s="142"/>
      <c r="C242" s="156"/>
      <c r="D242" s="157"/>
      <c r="E242" s="157"/>
      <c r="F242" s="101" t="s">
        <v>381</v>
      </c>
    </row>
    <row r="243" spans="1:6" ht="13.5" x14ac:dyDescent="0.2">
      <c r="A243" s="217"/>
      <c r="B243" s="142"/>
      <c r="C243" s="156"/>
      <c r="D243" s="157"/>
      <c r="E243" s="157"/>
      <c r="F243" s="101" t="s">
        <v>382</v>
      </c>
    </row>
    <row r="244" spans="1:6" ht="13.5" x14ac:dyDescent="0.2">
      <c r="A244" s="217"/>
      <c r="B244" s="142"/>
      <c r="C244" s="156"/>
      <c r="D244" s="157"/>
      <c r="E244" s="157"/>
      <c r="F244" s="101" t="s">
        <v>383</v>
      </c>
    </row>
    <row r="245" spans="1:6" ht="13.5" x14ac:dyDescent="0.2">
      <c r="A245" s="218"/>
      <c r="B245" s="141"/>
      <c r="C245" s="156"/>
      <c r="D245" s="157"/>
      <c r="E245" s="157"/>
      <c r="F245" s="101" t="s">
        <v>384</v>
      </c>
    </row>
    <row r="246" spans="1:6" ht="13.5" x14ac:dyDescent="0.2">
      <c r="A246" s="189" t="s">
        <v>385</v>
      </c>
      <c r="B246" s="140"/>
      <c r="C246" s="219">
        <v>190050</v>
      </c>
      <c r="D246" s="138" t="s">
        <v>35</v>
      </c>
      <c r="E246" s="138" t="s">
        <v>386</v>
      </c>
      <c r="F246" s="96" t="s">
        <v>387</v>
      </c>
    </row>
    <row r="247" spans="1:6" ht="13.5" x14ac:dyDescent="0.2">
      <c r="A247" s="189"/>
      <c r="B247" s="142"/>
      <c r="C247" s="219"/>
      <c r="D247" s="138"/>
      <c r="E247" s="138"/>
      <c r="F247" s="96" t="s">
        <v>388</v>
      </c>
    </row>
    <row r="248" spans="1:6" ht="13.5" x14ac:dyDescent="0.2">
      <c r="A248" s="189"/>
      <c r="B248" s="142"/>
      <c r="C248" s="219"/>
      <c r="D248" s="138"/>
      <c r="E248" s="138"/>
      <c r="F248" s="96" t="s">
        <v>389</v>
      </c>
    </row>
    <row r="249" spans="1:6" ht="13.5" x14ac:dyDescent="0.2">
      <c r="A249" s="189"/>
      <c r="B249" s="141"/>
      <c r="C249" s="219"/>
      <c r="D249" s="138"/>
      <c r="E249" s="138"/>
      <c r="F249" s="96" t="s">
        <v>390</v>
      </c>
    </row>
    <row r="250" spans="1:6" ht="13.5" x14ac:dyDescent="0.2">
      <c r="A250" s="136" t="s">
        <v>391</v>
      </c>
      <c r="B250" s="142"/>
      <c r="C250" s="215">
        <v>190060</v>
      </c>
      <c r="D250" s="138" t="s">
        <v>36</v>
      </c>
      <c r="E250" s="138"/>
      <c r="F250" s="116" t="s">
        <v>392</v>
      </c>
    </row>
    <row r="251" spans="1:6" ht="13.5" x14ac:dyDescent="0.2">
      <c r="A251" s="136"/>
      <c r="B251" s="142"/>
      <c r="C251" s="215"/>
      <c r="D251" s="138"/>
      <c r="E251" s="138"/>
      <c r="F251" s="116" t="s">
        <v>393</v>
      </c>
    </row>
    <row r="252" spans="1:6" ht="13.5" x14ac:dyDescent="0.2">
      <c r="A252" s="136"/>
      <c r="B252" s="142"/>
      <c r="C252" s="215"/>
      <c r="D252" s="138"/>
      <c r="E252" s="138"/>
      <c r="F252" s="96" t="s">
        <v>394</v>
      </c>
    </row>
    <row r="253" spans="1:6" ht="13.5" x14ac:dyDescent="0.2">
      <c r="A253" s="136"/>
      <c r="B253" s="142"/>
      <c r="C253" s="215"/>
      <c r="D253" s="138"/>
      <c r="E253" s="138"/>
      <c r="F253" s="96" t="s">
        <v>395</v>
      </c>
    </row>
    <row r="254" spans="1:6" ht="13.5" x14ac:dyDescent="0.2">
      <c r="A254" s="136"/>
      <c r="B254" s="141"/>
      <c r="C254" s="215"/>
      <c r="D254" s="138"/>
      <c r="E254" s="138"/>
      <c r="F254" s="96" t="s">
        <v>396</v>
      </c>
    </row>
    <row r="255" spans="1:6" ht="40.5" x14ac:dyDescent="0.2">
      <c r="A255" s="136" t="s">
        <v>397</v>
      </c>
      <c r="B255" s="220"/>
      <c r="C255" s="137">
        <v>190070</v>
      </c>
      <c r="D255" s="143" t="s">
        <v>37</v>
      </c>
      <c r="E255" s="101" t="s">
        <v>398</v>
      </c>
      <c r="F255" s="114" t="s">
        <v>76</v>
      </c>
    </row>
    <row r="256" spans="1:6" ht="27" x14ac:dyDescent="0.2">
      <c r="A256" s="136"/>
      <c r="B256" s="221"/>
      <c r="C256" s="137"/>
      <c r="D256" s="143"/>
      <c r="E256" s="101" t="s">
        <v>399</v>
      </c>
      <c r="F256" s="114" t="s">
        <v>77</v>
      </c>
    </row>
    <row r="257" spans="1:6" ht="27" x14ac:dyDescent="0.2">
      <c r="A257" s="136"/>
      <c r="B257" s="221"/>
      <c r="C257" s="137"/>
      <c r="D257" s="143"/>
      <c r="E257" s="101" t="s">
        <v>400</v>
      </c>
      <c r="F257" s="117" t="s">
        <v>78</v>
      </c>
    </row>
    <row r="258" spans="1:6" ht="27" x14ac:dyDescent="0.2">
      <c r="A258" s="136"/>
      <c r="B258" s="221"/>
      <c r="C258" s="137"/>
      <c r="D258" s="143"/>
      <c r="E258" s="101" t="s">
        <v>401</v>
      </c>
      <c r="F258" s="114" t="s">
        <v>79</v>
      </c>
    </row>
    <row r="259" spans="1:6" ht="27" x14ac:dyDescent="0.2">
      <c r="A259" s="136"/>
      <c r="B259" s="221"/>
      <c r="C259" s="137"/>
      <c r="D259" s="143"/>
      <c r="E259" s="101" t="s">
        <v>402</v>
      </c>
      <c r="F259" s="101" t="s">
        <v>80</v>
      </c>
    </row>
    <row r="260" spans="1:6" ht="27" x14ac:dyDescent="0.2">
      <c r="A260" s="136"/>
      <c r="B260" s="221"/>
      <c r="C260" s="137"/>
      <c r="D260" s="143"/>
      <c r="E260" s="101" t="s">
        <v>403</v>
      </c>
      <c r="F260" s="117" t="s">
        <v>81</v>
      </c>
    </row>
    <row r="261" spans="1:6" ht="27" x14ac:dyDescent="0.2">
      <c r="A261" s="136"/>
      <c r="B261" s="222"/>
      <c r="C261" s="137"/>
      <c r="D261" s="143"/>
      <c r="E261" s="101" t="s">
        <v>404</v>
      </c>
      <c r="F261" s="114" t="s">
        <v>405</v>
      </c>
    </row>
    <row r="262" spans="1:6" ht="40.5" x14ac:dyDescent="0.2">
      <c r="A262" s="87" t="s">
        <v>406</v>
      </c>
      <c r="B262" s="87" t="s">
        <v>407</v>
      </c>
      <c r="C262" s="8">
        <v>200000</v>
      </c>
      <c r="D262" s="89" t="s">
        <v>408</v>
      </c>
      <c r="E262" s="90"/>
      <c r="F262" s="91"/>
    </row>
    <row r="263" spans="1:6" ht="13.5" x14ac:dyDescent="0.2">
      <c r="A263" s="136" t="s">
        <v>409</v>
      </c>
      <c r="B263" s="140"/>
      <c r="C263" s="180">
        <v>200010</v>
      </c>
      <c r="D263" s="160" t="s">
        <v>410</v>
      </c>
      <c r="E263" s="138"/>
      <c r="F263" s="96" t="s">
        <v>411</v>
      </c>
    </row>
    <row r="264" spans="1:6" ht="13.5" x14ac:dyDescent="0.2">
      <c r="A264" s="136"/>
      <c r="B264" s="142"/>
      <c r="C264" s="180"/>
      <c r="D264" s="160"/>
      <c r="E264" s="138"/>
      <c r="F264" s="85" t="s">
        <v>412</v>
      </c>
    </row>
    <row r="265" spans="1:6" ht="62.25" customHeight="1" x14ac:dyDescent="0.2">
      <c r="A265" s="136"/>
      <c r="B265" s="142"/>
      <c r="C265" s="180"/>
      <c r="D265" s="160"/>
      <c r="E265" s="138"/>
      <c r="F265" s="85" t="s">
        <v>413</v>
      </c>
    </row>
    <row r="266" spans="1:6" ht="13.5" x14ac:dyDescent="0.2">
      <c r="A266" s="136"/>
      <c r="B266" s="142"/>
      <c r="C266" s="180"/>
      <c r="D266" s="160"/>
      <c r="E266" s="138"/>
      <c r="F266" s="85" t="s">
        <v>414</v>
      </c>
    </row>
    <row r="267" spans="1:6" ht="13.5" x14ac:dyDescent="0.2">
      <c r="A267" s="136"/>
      <c r="B267" s="142"/>
      <c r="C267" s="180"/>
      <c r="D267" s="160"/>
      <c r="E267" s="138"/>
      <c r="F267" s="85" t="s">
        <v>415</v>
      </c>
    </row>
    <row r="268" spans="1:6" ht="13.5" x14ac:dyDescent="0.2">
      <c r="A268" s="136"/>
      <c r="B268" s="142"/>
      <c r="C268" s="180"/>
      <c r="D268" s="160"/>
      <c r="E268" s="138"/>
      <c r="F268" s="85" t="s">
        <v>416</v>
      </c>
    </row>
    <row r="269" spans="1:6" ht="13.5" x14ac:dyDescent="0.2">
      <c r="A269" s="136"/>
      <c r="B269" s="142"/>
      <c r="C269" s="180"/>
      <c r="D269" s="160"/>
      <c r="E269" s="138"/>
      <c r="F269" s="96" t="s">
        <v>417</v>
      </c>
    </row>
    <row r="270" spans="1:6" ht="13.5" x14ac:dyDescent="0.2">
      <c r="A270" s="136"/>
      <c r="B270" s="142"/>
      <c r="C270" s="180"/>
      <c r="D270" s="160"/>
      <c r="E270" s="138"/>
      <c r="F270" s="96" t="s">
        <v>418</v>
      </c>
    </row>
    <row r="271" spans="1:6" ht="13.5" x14ac:dyDescent="0.2">
      <c r="A271" s="136"/>
      <c r="B271" s="141"/>
      <c r="C271" s="180"/>
      <c r="D271" s="160"/>
      <c r="E271" s="138"/>
      <c r="F271" s="96" t="s">
        <v>419</v>
      </c>
    </row>
    <row r="272" spans="1:6" ht="13.5" x14ac:dyDescent="0.2">
      <c r="A272" s="147" t="s">
        <v>420</v>
      </c>
      <c r="B272" s="140"/>
      <c r="C272" s="212">
        <v>200020</v>
      </c>
      <c r="D272" s="196" t="s">
        <v>421</v>
      </c>
      <c r="E272" s="144"/>
      <c r="F272" s="96" t="s">
        <v>422</v>
      </c>
    </row>
    <row r="273" spans="1:6" ht="13.5" x14ac:dyDescent="0.2">
      <c r="A273" s="148"/>
      <c r="B273" s="142"/>
      <c r="C273" s="213"/>
      <c r="D273" s="197"/>
      <c r="E273" s="145"/>
      <c r="F273" s="96" t="s">
        <v>423</v>
      </c>
    </row>
    <row r="274" spans="1:6" ht="13.5" x14ac:dyDescent="0.2">
      <c r="A274" s="148"/>
      <c r="B274" s="142"/>
      <c r="C274" s="213"/>
      <c r="D274" s="197"/>
      <c r="E274" s="145"/>
      <c r="F274" s="96" t="s">
        <v>424</v>
      </c>
    </row>
    <row r="275" spans="1:6" ht="13.5" x14ac:dyDescent="0.2">
      <c r="A275" s="148"/>
      <c r="B275" s="142"/>
      <c r="C275" s="213"/>
      <c r="D275" s="197"/>
      <c r="E275" s="145"/>
      <c r="F275" s="96" t="s">
        <v>425</v>
      </c>
    </row>
    <row r="276" spans="1:6" ht="13.5" x14ac:dyDescent="0.2">
      <c r="A276" s="148"/>
      <c r="B276" s="142"/>
      <c r="C276" s="213"/>
      <c r="D276" s="197"/>
      <c r="E276" s="145"/>
      <c r="F276" s="96" t="s">
        <v>426</v>
      </c>
    </row>
    <row r="277" spans="1:6" ht="13.5" x14ac:dyDescent="0.2">
      <c r="A277" s="148"/>
      <c r="B277" s="142"/>
      <c r="C277" s="213"/>
      <c r="D277" s="197"/>
      <c r="E277" s="145"/>
      <c r="F277" s="96" t="s">
        <v>427</v>
      </c>
    </row>
    <row r="278" spans="1:6" ht="13.5" x14ac:dyDescent="0.2">
      <c r="A278" s="148"/>
      <c r="B278" s="142"/>
      <c r="C278" s="213"/>
      <c r="D278" s="197"/>
      <c r="E278" s="145"/>
      <c r="F278" s="96" t="s">
        <v>428</v>
      </c>
    </row>
    <row r="279" spans="1:6" ht="13.5" x14ac:dyDescent="0.2">
      <c r="A279" s="148"/>
      <c r="B279" s="141"/>
      <c r="C279" s="213"/>
      <c r="D279" s="197"/>
      <c r="E279" s="145"/>
      <c r="F279" s="96" t="s">
        <v>429</v>
      </c>
    </row>
    <row r="280" spans="1:6" ht="13.5" x14ac:dyDescent="0.2">
      <c r="A280" s="223" t="s">
        <v>430</v>
      </c>
      <c r="B280" s="224"/>
      <c r="C280" s="180">
        <v>200030</v>
      </c>
      <c r="D280" s="160" t="s">
        <v>431</v>
      </c>
      <c r="E280" s="144" t="s">
        <v>432</v>
      </c>
      <c r="F280" s="85" t="s">
        <v>433</v>
      </c>
    </row>
    <row r="281" spans="1:6" ht="13.5" x14ac:dyDescent="0.2">
      <c r="A281" s="223"/>
      <c r="B281" s="225"/>
      <c r="C281" s="180"/>
      <c r="D281" s="160"/>
      <c r="E281" s="145"/>
      <c r="F281" s="97" t="s">
        <v>434</v>
      </c>
    </row>
    <row r="282" spans="1:6" ht="13.5" x14ac:dyDescent="0.2">
      <c r="A282" s="223"/>
      <c r="B282" s="225"/>
      <c r="C282" s="180"/>
      <c r="D282" s="160"/>
      <c r="E282" s="145"/>
      <c r="F282" s="97" t="s">
        <v>435</v>
      </c>
    </row>
    <row r="283" spans="1:6" ht="13.5" x14ac:dyDescent="0.2">
      <c r="A283" s="223"/>
      <c r="B283" s="225"/>
      <c r="C283" s="180"/>
      <c r="D283" s="160"/>
      <c r="E283" s="146"/>
      <c r="F283" s="97" t="s">
        <v>436</v>
      </c>
    </row>
    <row r="284" spans="1:6" ht="13.5" x14ac:dyDescent="0.2">
      <c r="A284" s="223"/>
      <c r="B284" s="225"/>
      <c r="C284" s="180"/>
      <c r="D284" s="160"/>
      <c r="E284" s="85" t="s">
        <v>437</v>
      </c>
      <c r="F284" s="96" t="s">
        <v>438</v>
      </c>
    </row>
    <row r="285" spans="1:6" ht="13.5" x14ac:dyDescent="0.2">
      <c r="A285" s="223"/>
      <c r="B285" s="225"/>
      <c r="C285" s="180"/>
      <c r="D285" s="160"/>
      <c r="E285" s="85"/>
      <c r="F285" s="96" t="s">
        <v>439</v>
      </c>
    </row>
    <row r="286" spans="1:6" ht="40.5" x14ac:dyDescent="0.2">
      <c r="A286" s="223"/>
      <c r="B286" s="225"/>
      <c r="C286" s="180"/>
      <c r="D286" s="160"/>
      <c r="E286" s="85" t="s">
        <v>440</v>
      </c>
      <c r="F286" s="96" t="s">
        <v>441</v>
      </c>
    </row>
    <row r="287" spans="1:6" ht="13.5" x14ac:dyDescent="0.2">
      <c r="A287" s="223"/>
      <c r="B287" s="225"/>
      <c r="C287" s="180"/>
      <c r="D287" s="160"/>
      <c r="E287" s="85"/>
      <c r="F287" s="96" t="s">
        <v>442</v>
      </c>
    </row>
    <row r="288" spans="1:6" ht="13.5" x14ac:dyDescent="0.2">
      <c r="A288" s="223"/>
      <c r="B288" s="225"/>
      <c r="C288" s="180"/>
      <c r="D288" s="160"/>
      <c r="E288" s="85"/>
      <c r="F288" s="96" t="s">
        <v>443</v>
      </c>
    </row>
    <row r="289" spans="1:6" ht="13.5" x14ac:dyDescent="0.2">
      <c r="A289" s="223"/>
      <c r="B289" s="225"/>
      <c r="C289" s="180"/>
      <c r="D289" s="160"/>
      <c r="E289" s="85"/>
      <c r="F289" s="97" t="s">
        <v>444</v>
      </c>
    </row>
    <row r="290" spans="1:6" ht="13.5" x14ac:dyDescent="0.2">
      <c r="A290" s="223"/>
      <c r="B290" s="226"/>
      <c r="C290" s="180"/>
      <c r="D290" s="160"/>
      <c r="E290" s="85"/>
      <c r="F290" s="97" t="s">
        <v>445</v>
      </c>
    </row>
    <row r="291" spans="1:6" ht="13.5" x14ac:dyDescent="0.2">
      <c r="A291" s="118"/>
      <c r="B291" s="118"/>
      <c r="C291" s="119"/>
      <c r="D291" s="120"/>
      <c r="E291" s="73"/>
      <c r="F291" s="74"/>
    </row>
    <row r="292" spans="1:6" ht="13.5" x14ac:dyDescent="0.2">
      <c r="A292" s="72"/>
      <c r="B292" s="72"/>
      <c r="C292" s="1"/>
      <c r="D292" s="73"/>
      <c r="E292" s="73"/>
      <c r="F292" s="74"/>
    </row>
    <row r="297" spans="1:6" x14ac:dyDescent="0.2">
      <c r="F297" s="123"/>
    </row>
    <row r="298" spans="1:6" x14ac:dyDescent="0.2">
      <c r="F298" s="124"/>
    </row>
    <row r="299" spans="1:6" x14ac:dyDescent="0.2">
      <c r="F299" s="124"/>
    </row>
    <row r="300" spans="1:6" x14ac:dyDescent="0.2">
      <c r="F300" s="124"/>
    </row>
    <row r="301" spans="1:6" x14ac:dyDescent="0.2">
      <c r="F301" s="124"/>
    </row>
    <row r="302" spans="1:6" x14ac:dyDescent="0.2">
      <c r="F302" s="123"/>
    </row>
  </sheetData>
  <sheetProtection algorithmName="SHA-512" hashValue="oa5xoXzbxWKE/YbFbGna2mHDDaaBsCX9RAbZLoSO4QTm9lLVgLEL3CZlI/tyzw7LlrNBux79CdMePjErZnUX/w==" saltValue="qVI714WQFny4aXya9XTIoQ==" spinCount="100000" sheet="1" formatCells="0" formatColumns="0" formatRows="0" insertColumns="0" insertRows="0" insertHyperlinks="0" deleteColumns="0" deleteRows="0" sort="0" autoFilter="0" pivotTables="0"/>
  <autoFilter ref="A4:E236" xr:uid="{00000000-0009-0000-0000-000003000000}"/>
  <mergeCells count="193">
    <mergeCell ref="A280:A290"/>
    <mergeCell ref="B280:B290"/>
    <mergeCell ref="C280:C290"/>
    <mergeCell ref="D280:D290"/>
    <mergeCell ref="E280:E283"/>
    <mergeCell ref="A263:A271"/>
    <mergeCell ref="B263:B271"/>
    <mergeCell ref="C263:C271"/>
    <mergeCell ref="D263:D271"/>
    <mergeCell ref="E263:E271"/>
    <mergeCell ref="A272:A279"/>
    <mergeCell ref="B272:B279"/>
    <mergeCell ref="C272:C279"/>
    <mergeCell ref="D272:D279"/>
    <mergeCell ref="E272:E279"/>
    <mergeCell ref="A250:A254"/>
    <mergeCell ref="B250:B254"/>
    <mergeCell ref="C250:C254"/>
    <mergeCell ref="D250:D254"/>
    <mergeCell ref="E250:E254"/>
    <mergeCell ref="A255:A261"/>
    <mergeCell ref="B255:B261"/>
    <mergeCell ref="C255:C261"/>
    <mergeCell ref="D255:D261"/>
    <mergeCell ref="A227:A245"/>
    <mergeCell ref="B227:B245"/>
    <mergeCell ref="C227:C245"/>
    <mergeCell ref="D227:D245"/>
    <mergeCell ref="E227:E245"/>
    <mergeCell ref="A246:A249"/>
    <mergeCell ref="B246:B249"/>
    <mergeCell ref="C246:C249"/>
    <mergeCell ref="D246:D249"/>
    <mergeCell ref="E246:E249"/>
    <mergeCell ref="D209:D214"/>
    <mergeCell ref="E209:E214"/>
    <mergeCell ref="A215:A218"/>
    <mergeCell ref="B215:B218"/>
    <mergeCell ref="C215:C218"/>
    <mergeCell ref="D215:D218"/>
    <mergeCell ref="E215:E218"/>
    <mergeCell ref="A219:A226"/>
    <mergeCell ref="B219:B226"/>
    <mergeCell ref="C219:C226"/>
    <mergeCell ref="D219:D226"/>
    <mergeCell ref="E219:E226"/>
    <mergeCell ref="A209:A214"/>
    <mergeCell ref="B209:B214"/>
    <mergeCell ref="C209:C214"/>
    <mergeCell ref="A171:A175"/>
    <mergeCell ref="B171:B175"/>
    <mergeCell ref="C171:C175"/>
    <mergeCell ref="D171:D175"/>
    <mergeCell ref="E171:E175"/>
    <mergeCell ref="A176:A201"/>
    <mergeCell ref="B176:B201"/>
    <mergeCell ref="C176:C201"/>
    <mergeCell ref="D176:D201"/>
    <mergeCell ref="E176:E201"/>
    <mergeCell ref="B161:B165"/>
    <mergeCell ref="C161:C165"/>
    <mergeCell ref="D161:D165"/>
    <mergeCell ref="E161:E165"/>
    <mergeCell ref="A166:A169"/>
    <mergeCell ref="B166:B169"/>
    <mergeCell ref="C166:C169"/>
    <mergeCell ref="D166:D169"/>
    <mergeCell ref="E166:E169"/>
    <mergeCell ref="E102:E108"/>
    <mergeCell ref="A109:A116"/>
    <mergeCell ref="B109:B116"/>
    <mergeCell ref="C109:C116"/>
    <mergeCell ref="D109:D116"/>
    <mergeCell ref="E109:E113"/>
    <mergeCell ref="E114:E116"/>
    <mergeCell ref="A117:A120"/>
    <mergeCell ref="B117:B120"/>
    <mergeCell ref="C117:C120"/>
    <mergeCell ref="D117:D120"/>
    <mergeCell ref="E117:E120"/>
    <mergeCell ref="A102:A108"/>
    <mergeCell ref="B102:B108"/>
    <mergeCell ref="C102:C108"/>
    <mergeCell ref="D102:D108"/>
    <mergeCell ref="A82:A87"/>
    <mergeCell ref="B82:B87"/>
    <mergeCell ref="C82:C87"/>
    <mergeCell ref="D82:D87"/>
    <mergeCell ref="E82:E84"/>
    <mergeCell ref="A89:A99"/>
    <mergeCell ref="B89:B99"/>
    <mergeCell ref="C89:C99"/>
    <mergeCell ref="D89:D99"/>
    <mergeCell ref="E89:E99"/>
    <mergeCell ref="A74:A77"/>
    <mergeCell ref="B74:B77"/>
    <mergeCell ref="C74:C77"/>
    <mergeCell ref="D74:D77"/>
    <mergeCell ref="E74:E75"/>
    <mergeCell ref="A78:A81"/>
    <mergeCell ref="B78:B81"/>
    <mergeCell ref="C78:C81"/>
    <mergeCell ref="D78:D81"/>
    <mergeCell ref="E78:E81"/>
    <mergeCell ref="A47:A59"/>
    <mergeCell ref="B47:B59"/>
    <mergeCell ref="C47:C59"/>
    <mergeCell ref="D47:D59"/>
    <mergeCell ref="E47:E49"/>
    <mergeCell ref="E52:E59"/>
    <mergeCell ref="A60:A67"/>
    <mergeCell ref="B60:B67"/>
    <mergeCell ref="C60:C67"/>
    <mergeCell ref="D60:D67"/>
    <mergeCell ref="E60:E67"/>
    <mergeCell ref="A8:A15"/>
    <mergeCell ref="B8:B15"/>
    <mergeCell ref="C8:C15"/>
    <mergeCell ref="D8:D15"/>
    <mergeCell ref="E8:E14"/>
    <mergeCell ref="A21:A27"/>
    <mergeCell ref="B21:B27"/>
    <mergeCell ref="C21:C27"/>
    <mergeCell ref="D21:D27"/>
    <mergeCell ref="E21:E27"/>
    <mergeCell ref="A100:A101"/>
    <mergeCell ref="B100:B101"/>
    <mergeCell ref="C100:C101"/>
    <mergeCell ref="D100:D101"/>
    <mergeCell ref="E100:E101"/>
    <mergeCell ref="A28:A33"/>
    <mergeCell ref="C28:C33"/>
    <mergeCell ref="D28:D33"/>
    <mergeCell ref="E28:E33"/>
    <mergeCell ref="B29:B33"/>
    <mergeCell ref="A35:A37"/>
    <mergeCell ref="B35:B37"/>
    <mergeCell ref="C35:C37"/>
    <mergeCell ref="D35:D37"/>
    <mergeCell ref="E35:E37"/>
    <mergeCell ref="A38:A46"/>
    <mergeCell ref="B38:B46"/>
    <mergeCell ref="C38:C46"/>
    <mergeCell ref="D38:D46"/>
    <mergeCell ref="E38:E41"/>
    <mergeCell ref="A69:A73"/>
    <mergeCell ref="B69:B73"/>
    <mergeCell ref="C69:C73"/>
    <mergeCell ref="D69:D73"/>
    <mergeCell ref="A121:A125"/>
    <mergeCell ref="B121:B125"/>
    <mergeCell ref="C121:C125"/>
    <mergeCell ref="D121:D125"/>
    <mergeCell ref="E121:E125"/>
    <mergeCell ref="A126:A127"/>
    <mergeCell ref="A138:A141"/>
    <mergeCell ref="B138:B141"/>
    <mergeCell ref="C138:C141"/>
    <mergeCell ref="D138:D141"/>
    <mergeCell ref="E138:E141"/>
    <mergeCell ref="B126:B127"/>
    <mergeCell ref="C126:C127"/>
    <mergeCell ref="D126:D127"/>
    <mergeCell ref="E126:E127"/>
    <mergeCell ref="A128:A137"/>
    <mergeCell ref="B128:B137"/>
    <mergeCell ref="C128:C137"/>
    <mergeCell ref="D128:D137"/>
    <mergeCell ref="E128:E137"/>
    <mergeCell ref="A143:A147"/>
    <mergeCell ref="C143:C147"/>
    <mergeCell ref="D143:D147"/>
    <mergeCell ref="E143:E147"/>
    <mergeCell ref="A159:A160"/>
    <mergeCell ref="B159:B160"/>
    <mergeCell ref="C159:C160"/>
    <mergeCell ref="D159:D160"/>
    <mergeCell ref="B203:B207"/>
    <mergeCell ref="A204:A207"/>
    <mergeCell ref="C204:C207"/>
    <mergeCell ref="D204:D207"/>
    <mergeCell ref="E204:E207"/>
    <mergeCell ref="A148:A149"/>
    <mergeCell ref="C148:C149"/>
    <mergeCell ref="D148:D149"/>
    <mergeCell ref="E148:E149"/>
    <mergeCell ref="A150:A157"/>
    <mergeCell ref="B150:B157"/>
    <mergeCell ref="C150:C157"/>
    <mergeCell ref="D150:D157"/>
    <mergeCell ref="E150:E155"/>
    <mergeCell ref="E159:E160"/>
    <mergeCell ref="A161:A165"/>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EAF5F12-41D3-4153-B67D-4CB2B98D01AE}">
  <ds:schemaRefs>
    <ds:schemaRef ds:uri="http://schemas.microsoft.com/DataMashup"/>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Jurgita Kuprienė</cp:lastModifiedBy>
  <cp:revision/>
  <dcterms:created xsi:type="dcterms:W3CDTF">2017-01-02T13:37:49Z</dcterms:created>
  <dcterms:modified xsi:type="dcterms:W3CDTF">2026-03-26T12:05:06Z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